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T:\01 - SESC\4 - PARAÍSO\REFORMA E SALA MULTIUSO\LICITAÇÃO\"/>
    </mc:Choice>
  </mc:AlternateContent>
  <bookViews>
    <workbookView xWindow="0" yWindow="0" windowWidth="31005" windowHeight="18120" tabRatio="658" activeTab="1"/>
  </bookViews>
  <sheets>
    <sheet name="INÍCIO" sheetId="1" r:id="rId1"/>
    <sheet name="ORÇAMENTO" sheetId="3" r:id="rId2"/>
    <sheet name="CRONOGRAMA" sheetId="16" state="hidden" r:id="rId3"/>
    <sheet name="ANEXO_MC" sheetId="17" state="hidden" r:id="rId4"/>
    <sheet name="COMPOSIÇÃO" sheetId="7" r:id="rId5"/>
    <sheet name="CRONOGRAMA FISICO FINANCEIRO" sheetId="23" r:id="rId6"/>
  </sheets>
  <externalReferences>
    <externalReference r:id="rId7"/>
    <externalReference r:id="rId8"/>
    <externalReference r:id="rId9"/>
  </externalReferences>
  <definedNames>
    <definedName name="\z">#REF!</definedName>
    <definedName name="_xlnm._FilterDatabase" localSheetId="1" hidden="1">ORÇAMENTO!$A$4:$H$308</definedName>
    <definedName name="_xlnm.Print_Area" localSheetId="4">COMPOSIÇÃO!$A$1:$H$509</definedName>
    <definedName name="_xlnm.Print_Area" localSheetId="2">CRONOGRAMA!$A$1:$J$30</definedName>
    <definedName name="_xlnm.Print_Area" localSheetId="1">ORÇAMENTO!$A$1:$K$322</definedName>
    <definedName name="Aut_original">[1]PROJETO!#REF!</definedName>
    <definedName name="Aut_resumo">[2]RESUMO_AUT1!#REF!</definedName>
    <definedName name="Logomarca">INDEX(INÍCIO!$E$27,MATCH(INÍCIO!$H$26,INÍCIO!$G$26,0))</definedName>
    <definedName name="Print">[3]QuQuant!#REF!</definedName>
    <definedName name="Print_Area_MI">#REF!</definedName>
    <definedName name="_xlnm.Print_Titles" localSheetId="4">COMPOSIÇÃO!$1:$13</definedName>
    <definedName name="_xlnm.Print_Titles" localSheetId="1">ORÇAMENTO!$1:$10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3" l="1"/>
  <c r="C34" i="23" s="1"/>
  <c r="O32" i="23"/>
  <c r="D32" i="23"/>
  <c r="O31" i="23"/>
  <c r="M31" i="23"/>
  <c r="M30" i="23"/>
  <c r="K30" i="23"/>
  <c r="I30" i="23"/>
  <c r="O29" i="23"/>
  <c r="K29" i="23"/>
  <c r="D29" i="23"/>
  <c r="O28" i="23"/>
  <c r="M27" i="23"/>
  <c r="M26" i="23"/>
  <c r="O25" i="23"/>
  <c r="O24" i="23"/>
  <c r="O23" i="23"/>
  <c r="M23" i="23"/>
  <c r="M22" i="23"/>
  <c r="K22" i="23"/>
  <c r="D22" i="23"/>
  <c r="O21" i="23"/>
  <c r="M21" i="23"/>
  <c r="K21" i="23"/>
  <c r="G20" i="23"/>
  <c r="E20" i="23"/>
  <c r="I19" i="23"/>
  <c r="G19" i="23"/>
  <c r="G18" i="23"/>
  <c r="D18" i="23"/>
  <c r="G17" i="23"/>
  <c r="E17" i="23"/>
  <c r="O16" i="23"/>
  <c r="M16" i="23"/>
  <c r="K16" i="23"/>
  <c r="I16" i="23"/>
  <c r="G16" i="23"/>
  <c r="E16" i="23"/>
  <c r="E15" i="23"/>
  <c r="D15" i="23"/>
  <c r="E14" i="23"/>
  <c r="E9" i="23"/>
  <c r="D24" i="23" l="1"/>
  <c r="D25" i="23"/>
  <c r="D19" i="23"/>
  <c r="D26" i="23"/>
  <c r="D14" i="23"/>
  <c r="D31" i="23"/>
  <c r="E33" i="23"/>
  <c r="E34" i="23" s="1"/>
  <c r="E35" i="23" s="1"/>
  <c r="E36" i="23" s="1"/>
  <c r="D27" i="23"/>
  <c r="D28" i="23"/>
  <c r="D16" i="23"/>
  <c r="D21" i="23"/>
  <c r="D17" i="23"/>
  <c r="D20" i="23"/>
  <c r="D23" i="23"/>
  <c r="D30" i="23"/>
  <c r="I33" i="23"/>
  <c r="I34" i="23" s="1"/>
  <c r="I35" i="23" s="1"/>
  <c r="G33" i="23"/>
  <c r="G34" i="23" s="1"/>
  <c r="G35" i="23" s="1"/>
  <c r="K33" i="23"/>
  <c r="K34" i="23" s="1"/>
  <c r="K35" i="23" s="1"/>
  <c r="M33" i="23"/>
  <c r="M34" i="23" s="1"/>
  <c r="M35" i="23" s="1"/>
  <c r="O33" i="23"/>
  <c r="O34" i="23" s="1"/>
  <c r="O35" i="23" s="1"/>
  <c r="C35" i="23"/>
  <c r="F36" i="23" s="1"/>
  <c r="G36" i="23" l="1"/>
  <c r="D33" i="23"/>
  <c r="H36" i="23"/>
  <c r="I36" i="23"/>
  <c r="K36" i="23" l="1"/>
  <c r="J36" i="23"/>
  <c r="M36" i="23" l="1"/>
  <c r="L36" i="23"/>
  <c r="O36" i="23" l="1"/>
  <c r="P36" i="23" s="1"/>
  <c r="N36" i="23"/>
  <c r="T13" i="17" l="1"/>
  <c r="V13" i="17" s="1"/>
  <c r="T12" i="17"/>
  <c r="X12" i="17" s="1"/>
  <c r="T11" i="17"/>
  <c r="V11" i="17" s="1"/>
  <c r="T10" i="17"/>
  <c r="V10" i="17" s="1"/>
  <c r="T9" i="17"/>
  <c r="V9" i="17" s="1"/>
  <c r="T8" i="17"/>
  <c r="V8" i="17" s="1"/>
  <c r="T7" i="17"/>
  <c r="V7" i="17" s="1"/>
  <c r="T4" i="17"/>
  <c r="X4" i="17" s="1"/>
  <c r="AA4" i="17" s="1"/>
  <c r="T6" i="17"/>
  <c r="X6" i="17" s="1"/>
  <c r="AB6" i="17" s="1"/>
  <c r="T5" i="17"/>
  <c r="V5" i="17" s="1"/>
  <c r="X9" i="17" l="1"/>
  <c r="AA9" i="17" s="1"/>
  <c r="X13" i="17"/>
  <c r="AA13" i="17" s="1"/>
  <c r="X5" i="17"/>
  <c r="AA5" i="17" s="1"/>
  <c r="V6" i="17"/>
  <c r="X10" i="17"/>
  <c r="AB10" i="17" s="1"/>
  <c r="X8" i="17"/>
  <c r="AA8" i="17" s="1"/>
  <c r="AB4" i="17"/>
  <c r="AB12" i="17"/>
  <c r="AA12" i="17"/>
  <c r="V4" i="17"/>
  <c r="AA6" i="17"/>
  <c r="X7" i="17"/>
  <c r="X11" i="17"/>
  <c r="V12" i="17"/>
  <c r="AB9" i="17" l="1"/>
  <c r="AB13" i="17"/>
  <c r="AA10" i="17"/>
  <c r="AB5" i="17"/>
  <c r="AB8" i="17"/>
  <c r="AA11" i="17"/>
  <c r="AB11" i="17"/>
  <c r="AA7" i="17"/>
  <c r="AB7" i="17"/>
  <c r="AB14" i="17" l="1"/>
  <c r="L5" i="17" l="1"/>
  <c r="K5" i="17"/>
  <c r="J5" i="17"/>
  <c r="I5" i="17"/>
  <c r="M5" i="17" l="1"/>
  <c r="L22" i="17" l="1"/>
  <c r="K22" i="17"/>
  <c r="J22" i="17"/>
  <c r="I22" i="17"/>
  <c r="L21" i="17"/>
  <c r="K21" i="17"/>
  <c r="J21" i="17"/>
  <c r="I21" i="17"/>
  <c r="L20" i="17"/>
  <c r="K20" i="17"/>
  <c r="J20" i="17"/>
  <c r="I20" i="17"/>
  <c r="L19" i="17"/>
  <c r="K19" i="17"/>
  <c r="J19" i="17"/>
  <c r="I19" i="17"/>
  <c r="L18" i="17"/>
  <c r="K18" i="17"/>
  <c r="J18" i="17"/>
  <c r="I18" i="17"/>
  <c r="L17" i="17"/>
  <c r="K17" i="17"/>
  <c r="J17" i="17"/>
  <c r="I17" i="17"/>
  <c r="L16" i="17"/>
  <c r="K16" i="17"/>
  <c r="J16" i="17"/>
  <c r="I16" i="17"/>
  <c r="L15" i="17"/>
  <c r="K15" i="17"/>
  <c r="J15" i="17"/>
  <c r="I15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0" i="17"/>
  <c r="K10" i="17"/>
  <c r="J10" i="17"/>
  <c r="I10" i="17"/>
  <c r="L9" i="17"/>
  <c r="K9" i="17"/>
  <c r="J9" i="17"/>
  <c r="I9" i="17"/>
  <c r="L8" i="17"/>
  <c r="K8" i="17"/>
  <c r="J8" i="17"/>
  <c r="I8" i="17"/>
  <c r="L7" i="17"/>
  <c r="K7" i="17"/>
  <c r="J7" i="17"/>
  <c r="I7" i="17"/>
  <c r="L6" i="17"/>
  <c r="K6" i="17"/>
  <c r="J6" i="17"/>
  <c r="I6" i="17"/>
  <c r="K4" i="17" l="1"/>
  <c r="K11" i="17"/>
  <c r="L11" i="17"/>
  <c r="L4" i="17"/>
  <c r="L29" i="17" s="1"/>
  <c r="M22" i="17"/>
  <c r="M19" i="17"/>
  <c r="M14" i="17"/>
  <c r="M15" i="17"/>
  <c r="M18" i="17"/>
  <c r="M10" i="17"/>
  <c r="M7" i="17"/>
  <c r="M8" i="17"/>
  <c r="M9" i="17"/>
  <c r="M12" i="17"/>
  <c r="M13" i="17"/>
  <c r="M16" i="17"/>
  <c r="M17" i="17"/>
  <c r="M20" i="17"/>
  <c r="M21" i="17"/>
  <c r="M6" i="17"/>
  <c r="K29" i="17" l="1"/>
  <c r="M4" i="17"/>
  <c r="M11" i="17"/>
  <c r="M29" i="17" l="1"/>
  <c r="B20" i="16" l="1"/>
  <c r="B19" i="16"/>
  <c r="B18" i="16"/>
  <c r="K14" i="16" l="1"/>
  <c r="K15" i="16"/>
  <c r="K16" i="16"/>
  <c r="K17" i="16"/>
  <c r="K18" i="16"/>
  <c r="K19" i="16"/>
  <c r="K20" i="16"/>
  <c r="K13" i="16"/>
  <c r="B17" i="16" l="1"/>
  <c r="B16" i="16"/>
  <c r="B15" i="16"/>
  <c r="B14" i="16"/>
  <c r="B13" i="16"/>
  <c r="A2" i="16" l="1"/>
  <c r="A6" i="23" l="1"/>
  <c r="A7" i="23" l="1"/>
  <c r="A8" i="23"/>
  <c r="A9" i="23"/>
  <c r="A5" i="16"/>
  <c r="A6" i="16"/>
  <c r="A7" i="16"/>
  <c r="A8" i="16"/>
  <c r="C14" i="16" l="1"/>
  <c r="C13" i="16"/>
  <c r="C18" i="16"/>
  <c r="D18" i="16" s="1"/>
  <c r="F18" i="16" s="1"/>
  <c r="C17" i="16" l="1"/>
  <c r="D17" i="16" s="1"/>
  <c r="C19" i="16"/>
  <c r="D19" i="16" s="1"/>
  <c r="H19" i="16" s="1"/>
  <c r="H18" i="16"/>
  <c r="J18" i="16" s="1"/>
  <c r="C15" i="16" l="1"/>
  <c r="D15" i="16" s="1"/>
  <c r="H15" i="16" s="1"/>
  <c r="F19" i="16"/>
  <c r="J19" i="16" s="1"/>
  <c r="H17" i="16"/>
  <c r="F17" i="16"/>
  <c r="J17" i="16" l="1"/>
  <c r="D14" i="16" l="1"/>
  <c r="F14" i="16" s="1"/>
  <c r="C20" i="16" l="1"/>
  <c r="D20" i="16" s="1"/>
  <c r="D13" i="16"/>
  <c r="H14" i="16"/>
  <c r="J14" i="16" s="1"/>
  <c r="H20" i="16" l="1"/>
  <c r="F20" i="16"/>
  <c r="H13" i="16"/>
  <c r="F13" i="16"/>
  <c r="J20" i="16" l="1"/>
  <c r="J13" i="16"/>
  <c r="F15" i="16" l="1"/>
  <c r="J15" i="16" l="1"/>
  <c r="C16" i="16" l="1"/>
  <c r="C21" i="16" l="1"/>
  <c r="D16" i="16"/>
  <c r="F16" i="16" l="1"/>
  <c r="H16" i="16"/>
  <c r="H21" i="16" s="1"/>
  <c r="H23" i="16" s="1"/>
  <c r="C23" i="16"/>
  <c r="D23" i="16" s="1"/>
  <c r="D21" i="16"/>
  <c r="I21" i="16" l="1"/>
  <c r="F21" i="16"/>
  <c r="J16" i="16"/>
  <c r="J21" i="16" s="1"/>
  <c r="C25" i="16" s="1"/>
  <c r="E14" i="16"/>
  <c r="E19" i="16"/>
  <c r="E17" i="16"/>
  <c r="E21" i="16"/>
  <c r="E23" i="16" s="1"/>
  <c r="E15" i="16"/>
  <c r="E18" i="16"/>
  <c r="E13" i="16"/>
  <c r="E20" i="16"/>
  <c r="E16" i="16"/>
  <c r="F23" i="16" l="1"/>
  <c r="G21" i="16" s="1"/>
  <c r="G22" i="16" s="1"/>
  <c r="I22" i="16" s="1"/>
  <c r="F22" i="16"/>
  <c r="H22" i="16" s="1"/>
</calcChain>
</file>

<file path=xl/sharedStrings.xml><?xml version="1.0" encoding="utf-8"?>
<sst xmlns="http://schemas.openxmlformats.org/spreadsheetml/2006/main" count="2818" uniqueCount="967">
  <si>
    <t>ITEM</t>
  </si>
  <si>
    <t>BASE</t>
  </si>
  <si>
    <t>CÓDIGO</t>
  </si>
  <si>
    <t>DESCRIÇÃO</t>
  </si>
  <si>
    <t>UND</t>
  </si>
  <si>
    <t>QTD</t>
  </si>
  <si>
    <t>PREÇO UNITÁRIO</t>
  </si>
  <si>
    <t>PREÇO TOTAL</t>
  </si>
  <si>
    <t>OBRA</t>
  </si>
  <si>
    <t>LOCAL</t>
  </si>
  <si>
    <t>CIDADE</t>
  </si>
  <si>
    <t>ORÇAMENTISTA</t>
  </si>
  <si>
    <t>REGISTRO PROFISSIONAL</t>
  </si>
  <si>
    <t>REFERÊNCIA</t>
  </si>
  <si>
    <t>DATA BASE</t>
  </si>
  <si>
    <t>LOGOMARCA</t>
  </si>
  <si>
    <t>DADOS INICIAIS</t>
  </si>
  <si>
    <t>SINAPI</t>
  </si>
  <si>
    <t>PROFISSÃO</t>
  </si>
  <si>
    <t>DESONERADO</t>
  </si>
  <si>
    <t>H</t>
  </si>
  <si>
    <t>AJUDANTE DE CARPINTEIRO COM ENCARGOS COMPLEMENTARES</t>
  </si>
  <si>
    <t>AJUDANTE DE OPERAÇÃO EM GERAL COM ENCARGOS COMPLEMENTARES</t>
  </si>
  <si>
    <t>AJUDANTE ESPECIALIZADO COM ENCARGOS COMPLEMENTARES</t>
  </si>
  <si>
    <t>AUXILIAR DE ELETRICISTA COM ENCARGOS COMPLEMENTARES</t>
  </si>
  <si>
    <t>AUXILIAR DE ENCANADOR OU BOMBEIRO HIDRÁULICO COM ENCARGOS COMPLEMENTARES</t>
  </si>
  <si>
    <t>AUXILIAR DE SERRALHEIRO COM ENCARGOS COMPLEMENTARES</t>
  </si>
  <si>
    <t>AZULEJISTA OU LADRILHISTA COM ENCARGOS COMPLEMENTARES</t>
  </si>
  <si>
    <t>CARPINTEIRO DE ESQUADRIA COM ENCARGOS COMPLEMENTARES</t>
  </si>
  <si>
    <t>CARPINTEIRO DE FORMAS COM ENCARGOS COMPLEMENTARES</t>
  </si>
  <si>
    <t>ELETRICISTA COM ENCARGOS COMPLEMENTARES</t>
  </si>
  <si>
    <t>ENCANADOR OU BOMBEIRO HIDRÁULICO COM ENCARGOS COMPLEMENTARES</t>
  </si>
  <si>
    <t>IMPERMEABILIZADOR COM ENCARGOS COMPLEMENTARES</t>
  </si>
  <si>
    <t>MARMORISTA/GRANITEIRO COM ENCARGOS COMPLEMENTARES</t>
  </si>
  <si>
    <t>MONTADOR (TUBO AÇO/EQUIPAMENTOS) COM ENCARGOS COMPLEMENTARES</t>
  </si>
  <si>
    <t>MONTADOR DE ESTRUTURA METÁLICA COM ENCARGOS COMPLEMENTARES</t>
  </si>
  <si>
    <t>PEDREIRO COM ENCARGOS COMPLEMENTARES</t>
  </si>
  <si>
    <t>SERRALHEIRO COM ENCARGOS COMPLEMENTARES</t>
  </si>
  <si>
    <t>SERVENTE COM ENCARGOS COMPLEMENTARES</t>
  </si>
  <si>
    <t>TELHADISTA COM ENCARGOS COMPLEMENTARES</t>
  </si>
  <si>
    <t>VIDRACEIRO COM ENCARGOS COMPLEMENTARES</t>
  </si>
  <si>
    <t>ENCARREGADO GERAL COM ENCARGOS COMPLEMENTARES</t>
  </si>
  <si>
    <t>ENGENHEIRO CIVIL DE OBRA PLENO COM ENCARGOS COMPLEMENTARES</t>
  </si>
  <si>
    <t>M</t>
  </si>
  <si>
    <t>UN</t>
  </si>
  <si>
    <t>KG</t>
  </si>
  <si>
    <t>M2</t>
  </si>
  <si>
    <t>CHP</t>
  </si>
  <si>
    <t>MARTELETE OU ROMPEDOR PNEUMÁTICO MANUAL, 28 KG, COM SILENCIADOR - CHP DIURNO. AF_07/2016</t>
  </si>
  <si>
    <t>GUINCHO ELÉTRICO DE COLUNA, CAPACIDADE 400 KG, COM MOTO FREIO, MOTOR TRIFÁSICO DE 1,25 CV - CHP DIURNO. AF_03/2016</t>
  </si>
  <si>
    <t>TALHA MANUAL DE CORRENTE, CAPACIDADE DE 2 TON. COM ELEVAÇÃO DE 3 M - CHP DIURNO. AF_07/2016</t>
  </si>
  <si>
    <t>CHI</t>
  </si>
  <si>
    <t>MARTELETE OU ROMPEDOR PNEUMÁTICO MANUAL, 28 KG, COM SILENCIADOR - CHI DIURNO. AF_07/2016</t>
  </si>
  <si>
    <t>GUINCHO ELÉTRICO DE COLUNA, CAPACIDADE 400 KG, COM MOTO FREIO, MOTOR TRIFÁSICO DE 1,25 CV - CHI DIURNO. AF_03/2016</t>
  </si>
  <si>
    <t>M3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</si>
  <si>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</si>
  <si>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</si>
  <si>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</si>
  <si>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CONTRAVERGA PRÉ-MOLDADA PARA VÃOS DE MAIS DE 1,5 M DE COMPRIMENTO. AF_03/2016</t>
  </si>
  <si>
    <t>CINTA DE AMARRAÇÃO DE ALVENARIA MOLDADA IN LOCO COM UTILIZAÇÃO DE BLOCOS CANALETA. AF_03/2016</t>
  </si>
  <si>
    <t>CABO DE COBRE FLEXÍVEL ISOLADO, 10 MM², ANTI-CHAMA 450/750 V, PARA DISTRIBUIÇÃO - FORNECIMENTO E INSTALAÇÃO. AF_12/2015</t>
  </si>
  <si>
    <t>RASGO EM ALVENARIA PARA RAMAIS/ DISTRIBUIÇÃO COM DIAMETROS MENORES OU IGUAIS A 40 MM. AF_05/2015</t>
  </si>
  <si>
    <t>RASGO EM ALVENARIA PARA ELETRODUTOS COM DIAMETROS MENORES OU IGUAIS A 40 MM. AF_05/2015</t>
  </si>
  <si>
    <t>QUEBRA EM ALVENARIA PARA INSTALAÇÃO DE CAIXA DE TOMADA (4X4 OU 4X2). AF_05/2015</t>
  </si>
  <si>
    <t>QUEBRA EM ALVENARIA PARA INSTALAÇÃO DE QUADRO DISTRIBUIÇÃO GRANDE (76X40 CM). AF_05/2015</t>
  </si>
  <si>
    <t>CHUMBAMENTO LINEAR EM ALVENARIA PARA RAMAIS/DISTRIBUIÇÃO COM DIÂMETROS MENORES OU IGUAIS A 40 MM. AF_05/2015</t>
  </si>
  <si>
    <t>REATERRO MANUAL DE VALAS COM COMPACTAÇÃO MECANIZADA. AF_04/2016</t>
  </si>
  <si>
    <t>M3XKM</t>
  </si>
  <si>
    <t>ARGAMASSA TRAÇO 1:4 (CIMENTO E AREIA MÉDIA), PREPARO MECÂNICO COM BETONEIRA 400 L. AF_08/2014</t>
  </si>
  <si>
    <t>L</t>
  </si>
  <si>
    <t>COEFICIENTE</t>
  </si>
  <si>
    <t>SERVIÇOS PRELIMINARES</t>
  </si>
  <si>
    <t>CLASSE/TIPO</t>
  </si>
  <si>
    <t>TOTAL DA OBRA</t>
  </si>
  <si>
    <t>%</t>
  </si>
  <si>
    <t>TOTAL</t>
  </si>
  <si>
    <t>ENDEREÇO</t>
  </si>
  <si>
    <t>DEMOLIÇÕES E RETIRADAS</t>
  </si>
  <si>
    <t>1.1</t>
  </si>
  <si>
    <t>1.2</t>
  </si>
  <si>
    <t>FABRICAÇÃO, MONTAGEM E DESMONTAGEM DE FÔRMA PARA SAPATA, EM MADEIRA SERRADA, E=25 MM, 4 UTILIZAÇÕES. AF_06/2017</t>
  </si>
  <si>
    <t>ARMAÇÃO DE BLOCO, VIGA BALDRAME E SAPATA UTILIZANDO AÇO CA-60 DE 5 MM - MONTAGEM.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</si>
  <si>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</si>
  <si>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</si>
  <si>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</si>
  <si>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</si>
  <si>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LASTRO DE CONCRETO MAGRO, APLICADO EM BLOCOS DE COROAMENTO OU SAPATAS, ESPESSURA DE 3 CM. AF_08/2017</t>
  </si>
  <si>
    <t>DEMOLIÇÃO DE ALVENARIA DE BLOCO FURADO, DE FORMA MANUAL, SEM REAPROVEITAMENTO. AF_12/2017</t>
  </si>
  <si>
    <t>DEMOLIÇÃO DE PILARES E VIGAS EM CONCRETO ARMADO, DE FORMA MECANIZADA COM MARTELETE, SEM REAPROVEITAMENTO. AF_12/2017</t>
  </si>
  <si>
    <t>DEMOLIÇÃO DE REVESTIMENTO CERÂMICO, DE FORMA MANUAL, SEM REAPROVEITAMENTO. AF_12/2017</t>
  </si>
  <si>
    <t>REMOÇÃO DE FORRO DE GESSO, DE FORMA MANUAL, SEM REAPROVEITAMENTO. AF_12/2017</t>
  </si>
  <si>
    <t>REMOÇÃO DE PORTAS, DE FORMA MANUAL, SEM REAPROVEITAMENTO. AF_12/2017</t>
  </si>
  <si>
    <t>REMOÇÃO DE JANELAS, DE FORMA MANUAL, SEM REAPROVEITAMENTO. AF_12/2017</t>
  </si>
  <si>
    <t>REMOÇÃO DE TELHAS, DE FIBROCIMENTO, METÁLICA E CERÂMICA, DE FORMA MANUAL, SEM REAPROVEITAMENTO. AF_12/2017</t>
  </si>
  <si>
    <t>REMOÇÃO DE TRAMA DE MADEIRA PARA COBERTURA, DE FORMA MANUAL, SEM REAPROVEITAMENTO. AF_12/2017</t>
  </si>
  <si>
    <t>REMOÇÃO DE TESOURAS DE MADEIRA, COM VÃO MAIOR OU IGUAL A 8M, DE FORMA MANUAL, SEM REAPROVEITAMENTO. AF_12/2017</t>
  </si>
  <si>
    <t>REMOÇÃO DE CABOS ELÉTRICOS, DE FORMA MANUAL, SEM REAPROVEITAMENTO. AF_12/2017</t>
  </si>
  <si>
    <t>TAPUME COM COMPENSADO DE MADEIRA. AF_05/2018</t>
  </si>
  <si>
    <t>IMPERMEABILIZAÇÃO DE FLOREIRA OU VIGA BALDRAME COM ARGAMASSA DE CIMENTO E AREIA, COM ADITIVO IMPERMEABILIZANTE, E = 2 CM. AF_06/2018</t>
  </si>
  <si>
    <t>IMPERMEABILIZAÇÃO DE SUPERFÍCIE COM MANTA ASFÁLTICA, DUAS CAMADAS, INCLUSIVE APLICAÇÃO DE PRIMER ASFÁLTICO, E=3MM E E=4MM. AF_06/2018</t>
  </si>
  <si>
    <t>ADMINISTRAÇÃO LOCAL</t>
  </si>
  <si>
    <t>BDI</t>
  </si>
  <si>
    <t>INSUMO</t>
  </si>
  <si>
    <t>LOCACAO CONVENCIONAL DE OBRA, UTILIZANDO GABARITO DE TÁBUAS CORRIDAS PONTALETADAS A CADA 2,00M -  2 UTILIZAÇÕES. AF_10/2018</t>
  </si>
  <si>
    <t>1.1.1</t>
  </si>
  <si>
    <t>1.2.1</t>
  </si>
  <si>
    <t>1.2.2</t>
  </si>
  <si>
    <t xml:space="preserve">                                               PLANILHA ORÇAMENTÁRIA</t>
  </si>
  <si>
    <t>TOTAL DA OBRA SEM BDI</t>
  </si>
  <si>
    <t>IMPERMEABILIZAÇÃO DE SUPERFÍCIE COM ARGAMASSA POLIMÉRICA / MEMBRANA ACRÍLICA, 4 DEMÃOS, REFORÇADA COM VÉU DE POLIÉSTER (MAV). AF_06/2018</t>
  </si>
  <si>
    <t>INST</t>
  </si>
  <si>
    <t>VEDA</t>
  </si>
  <si>
    <t>ALVENARIA DE VEDAÇÃO DE BLOCOS CERÂMICOS DE 9X19X29CM (ESPESSURA 9 CM) E ARGAMASSA DE ASSENTAMENTO TRAÇO 1:2:8 COM PREPARO EM BETONEIRA</t>
  </si>
  <si>
    <t>CALHA EM CHAPA DE AÇO GALVANIZADO NÚMERO 24, DESENVOLVIMENTO DE 100 CM, INCLUSO TRANSPORTE VERTICAL. AF_07/2019</t>
  </si>
  <si>
    <t>RUFO EM CHAPA DE AÇO GALVANIZADO NÚMERO 24, CORTE DE 25 CM, INCLUSO TRANSPORTE VERTICAL. AF_07/2019</t>
  </si>
  <si>
    <t>DEMR</t>
  </si>
  <si>
    <t>FUES</t>
  </si>
  <si>
    <t>ADML</t>
  </si>
  <si>
    <t>COTAÇÃO</t>
  </si>
  <si>
    <t>C23004</t>
  </si>
  <si>
    <t>ARGAMASSA TRAÇO 1:2:8 (EM VOLUME DE CIMENTO, CAL E AREIA MÉDIA ÚMIDA) PARA EMBOÇO/MASSA ÚNICA/ASSENTAMENTO DE ALVENARIA DE VEDAÇÃO, PREPARO MECÂNICO COM BETONEIRA 400 L. AF_08/2019</t>
  </si>
  <si>
    <t>ARGAMASSA TRAÇO 1:2:9 (EM VOLUME DE CIMENTO, CAL E AREIA MÉDIA ÚMIDA) PARA EMBOÇO/MASSA ÚNICA/ASSENTAMENTO DE ALVENARIA DE VEDAÇÃO, PREPARO MECÂNICO COM BETONEIRA 600 L. AF_08/2019</t>
  </si>
  <si>
    <t>ARGAMASSA TRAÇO 1:3 (EM VOLUME DE CIMENTO E AREIA MÉDIA ÚMIDA), PREPARO MANUAL. AF_08/2019</t>
  </si>
  <si>
    <t>SINAPI: composição de preços unitários com base de preços do SINAPI;</t>
  </si>
  <si>
    <t>COTAÇÃO: material, equipamento ou serviço baseado em cotação de preços;</t>
  </si>
  <si>
    <t>PORTA DE FERRO, DE ABRIR, TIPO GRADE COM CHAPA, COM GUARNIÇÕES. AF_12/2019</t>
  </si>
  <si>
    <t>PORTA EM ALUMÍNIO DE ABRIR TIPO VENEZIANA COM GUARNIÇÃO, FIXAÇÃO COM PARAFUSOS - FORNECIMENTO E INSTALAÇÃO. AF_12/2019</t>
  </si>
  <si>
    <t>PORTA EM AÇO DE ABRIR TIPO VENEZIANA SEM GUARNIÇÃO, 87X210CM, FIXAÇÃO COM PARAFUSOS - FORNECIMENTO E INSTALAÇÃO. AF_12/2019</t>
  </si>
  <si>
    <t>MONTAGEM E DESMONTAGEM DE FÔRMA DE PILARES RETANGULARES E ESTRUTURAS SIMILARES, PÉ-DIREITO SIMPLES, EM CHAPA DE MADEIRA COMPENSADA PLASTIFICADA, 18 UTILIZAÇÕES. AF_09/2020</t>
  </si>
  <si>
    <t>CAIXA ENTERRADA ELÉTRICA RETANGULAR, EM ALVENARIA COM TIJOLOS CERÂMICOS MACIÇOS, FUNDO COM BRITA, DIMENSÕES INTERNAS: 0,3X0,3X0,3 M. AF_12/2020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</si>
  <si>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</si>
  <si>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</si>
  <si>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</si>
  <si>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</si>
  <si>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TRIPOLAR TIPO DIN, CORRENTE NOMINAL DE 20A - FORNECIMENTO E INSTALAÇÃO. AF_10/2020</t>
  </si>
  <si>
    <t>QUADRO DE DISTRIBUIÇÃO DE ENERGIA EM CHAPA DE AÇO GALVANIZADO, DE SOBREPOR, COM BARRAMENTO TRIFÁSICO, PARA 18 DISJUNTORES DIN 100A - FORNECIMENTO E INSTALAÇÃO. AF_10/2020</t>
  </si>
  <si>
    <t>QUADRO DE DISTRIBUIÇÃO DE ENERGIA EM CHAPA DE AÇO GALVANIZADO, DE EMBUTIR, COM BARRAMENTO TRIFÁSICO, PARA 40 DISJUNTORES DIN 100A - FORNECIMENTO E INSTALAÇÃO. AF_10/2020</t>
  </si>
  <si>
    <t>DISJUNTOR TERMOMAGNÉTICO TRIPOLAR , CORRENTE NOMINAL DE 125A - FORNECIMENTO E INSTALAÇÃO. AF_10/2020</t>
  </si>
  <si>
    <t>LUMINÁRIA DE EMERGÊNCIA, COM 30 LÂMPADAS LED DE 2 W, SEM REATOR - FORNECIMENTO E INSTALAÇÃO. AF_02/2020</t>
  </si>
  <si>
    <t>CAIXA ENTERRADA HIDRÁULICA RETANGULAR, EM CONCRETO PRÉ-MOLDADO, DIMENSÕES INTERNAS: 0,6X0,6X0,5 M. AF_12/2020</t>
  </si>
  <si>
    <t>VÁLVULA EM METAL CROMADO 1.1/2 X 1.1/2 PARA TANQUE OU LAVATÓRIO, COM OU SEM LADRÃO - FORNECIMENTO E INSTALAÇÃO. AF_01/2020</t>
  </si>
  <si>
    <t>SIFÃO DO TIPO GARRAFA EM METAL CROMADO 1 X 1.1/2 - FORNECIMENTO E INSTALAÇÃO. AF_01/2020</t>
  </si>
  <si>
    <t>ENGATE FLEXÍVEL EM INOX, 1/2  X 40CM - FORNECIMENTO E INSTALAÇÃO. AF_01/2020</t>
  </si>
  <si>
    <t>PREPARO DE FUNDO DE VALA COM LARGURA MENOR QUE 1,5 M (ACERTO DO SOLO NATURAL). AF_08/2020</t>
  </si>
  <si>
    <t>PEITORIL LINEAR EM GRANITO OU MÁRMORE, L = 15CM, COMPRIMENTO DE ATÉ 2M, ASSENTADO COM ARGAMASSA 1:6 COM ADITIVO. AF_11/2020</t>
  </si>
  <si>
    <t>TRANSPORTE COM CAMINHÃO BASCULANTE DE 6 M³, EM VIA URBANA EM REVESTIMENTO PRIMÁRIO (UNIDADE: M3XKM). AF_07/2020</t>
  </si>
  <si>
    <t>CARGA, MANOBRA E DESCARGA DE ENTULHO EM CAMINHÃO BASCULANTE 6 M³ - CARGA COM ESCAVADEIRA HIDRÁULICA  (CAÇAMBA DE 0,80 M³ / 111 HP) E DESCARGA LIVRE (UNIDADE: M3). AF_07/2020</t>
  </si>
  <si>
    <t>COT01</t>
  </si>
  <si>
    <t>SERP</t>
  </si>
  <si>
    <t>PLACA DE OBRA EM CHAPA DE AÇO GALVANIZADO</t>
  </si>
  <si>
    <t>ESCAVAÇÃO MANUAL DE VALA COM PROFUNDIDADE MENOR OU IGUAL A 1,30 M. AF_02/2021</t>
  </si>
  <si>
    <t>CONCRETO MAGRO PARA LASTRO, TRAÇO 1:4,5:4,5 (EM MASSA SECA DE CIMENTO/ AREIA MÉDIA/ BRITA 1) - PREPARO MECÂNICO COM BETONEIRA 400 L. AF_05/2021</t>
  </si>
  <si>
    <t>CONCRETO FCK = 15MPA, TRAÇO 1:3,4:3,5 (EM MASSA SECA DE CIMENTO/ AREIA MÉDIA/ BRITA 1) - PREPARO MECÂNICO COM BETONEIRA 400 L. AF_05/2021</t>
  </si>
  <si>
    <t>CONCRETO FCK = 30MPA, TRAÇO 1:2,1:2,5 (EM MASSA SECA DE CIMENTO/ AREIA MÉDIA/ BRITA 1) - PREPARO MECÂNICO COM BETONEIRA 400 L. AF_05/2021</t>
  </si>
  <si>
    <t>1.4</t>
  </si>
  <si>
    <t>1.4.1</t>
  </si>
  <si>
    <t>FABRICAÇÃO, MONTAGEM E DESMONTAGEM DE FORMA PARA RADIER, PISO DE CONCRETO OU LAJE SOBRE SOLO, EM MADEIRA SERRADA, 4 UTILIZAÇÕES. AF_09/2021</t>
  </si>
  <si>
    <t>GRAUTE FGK=20 MPA; TRAÇO 1:0,04:1,8:2,1 (EM MASSA SECA DE CIMENTO/ CAL/ AREIA GROSSA/ BRITA 0) - PREPARO MECÂNICO COM BETONEIRA 400 L. AF_09/2021</t>
  </si>
  <si>
    <t>REGISTRO DE ESFERA, PVC, SOLDÁVEL, COM VOLANTE, DN  50 MM - FORNECIMENTO E INSTALAÇÃO. AF_08/2021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</si>
  <si>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</si>
  <si>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</si>
  <si>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CRONOGRAMA FÍSICO FINANCEIRO</t>
  </si>
  <si>
    <t xml:space="preserve">Valor Item s/ BDI </t>
  </si>
  <si>
    <t>Peso (%)</t>
  </si>
  <si>
    <t>1 MÊS</t>
  </si>
  <si>
    <t>2 MÊS</t>
  </si>
  <si>
    <t>Valor</t>
  </si>
  <si>
    <t>TOTAIS POR MÊS</t>
  </si>
  <si>
    <t>PERCENTUAIS ACUMULADO</t>
  </si>
  <si>
    <t>VALORES ACUMULADOS</t>
  </si>
  <si>
    <t>VALOR POR EXTENSO:</t>
  </si>
  <si>
    <t>Valor Item c/ BDI 29%</t>
  </si>
  <si>
    <t>LANÇAMENTO COM USO DE BALDES, ADENSAMENTO E ACABAMENTO DE CONCRETO EM ESTRUTURAS. AF_02/2022</t>
  </si>
  <si>
    <t>ELETRODUTO RÍGIDO ROSCÁVEL, PVC, DN 85 MM (3"), PARA REDE ENTERRADA DE DISTRIBUIÇÃO DE ENERGIA ELÉTRICA - FORNECIMENTO E INSTALAÇÃO. AF_12/2021</t>
  </si>
  <si>
    <t>ELETRODUTO FLEXÍVEL CORRUGADO, PEAD, DN 50 (1 1/2"), PARA REDE ENTERRADA DE DISTRIBUIÇÃO DE ENERGIA ELÉTRICA - FORNECIMENTO E INSTALAÇÃO. AF_12/2021</t>
  </si>
  <si>
    <t>LUVA PARA ELETRODUTO, PVC, ROSCÁVEL, DN 85 MM (3"), PARA REDE ENTERRADA DE DISTRIBUIÇÃO DE ENERGIA ELÉTRICA - FORNECIMENTO E INSTALAÇÃO. AF_12/2021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</si>
  <si>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</si>
  <si>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</si>
  <si>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</si>
  <si>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 xml:space="preserve">UN    </t>
  </si>
  <si>
    <t xml:space="preserve">M2    </t>
  </si>
  <si>
    <t xml:space="preserve">M     </t>
  </si>
  <si>
    <t xml:space="preserve">KG    </t>
  </si>
  <si>
    <t xml:space="preserve">L     </t>
  </si>
  <si>
    <t xml:space="preserve">M3    </t>
  </si>
  <si>
    <t xml:space="preserve">CJ    </t>
  </si>
  <si>
    <t xml:space="preserve">CENTO </t>
  </si>
  <si>
    <t/>
  </si>
  <si>
    <t>Quando a planilha orçamentária ou a planilha de composições analíticas contiverem a indicação de base "SEJU" significa que a composição mencionada no orçamento ou relatório de composições foi elaborada por servidor da Secretaria dos Esportes e Juventude com base na descrição e custo dos insumos e serviços publicados mensalmente pela CAIXA através do Sistema de Pesquisa de Custos e Índices da Construção Civil. Para a mesma situação, quando houver a indicação de "COTAÇÃO" significa que neste caso o item foi cotado no mercado local.</t>
  </si>
  <si>
    <r>
      <rPr>
        <b/>
        <sz val="12"/>
        <rFont val="Arial"/>
        <family val="2"/>
      </rPr>
      <t>Observações:</t>
    </r>
    <r>
      <rPr>
        <sz val="12"/>
        <rFont val="Arial"/>
        <family val="2"/>
      </rPr>
      <t xml:space="preserve">
INSUMO: material, equipamento ou serviço coletado com base de preços do SINAPI;</t>
    </r>
  </si>
  <si>
    <t>TAMPA CIRCULAR PARA ESGOTO E DRENAGEM, EM CONCRETO PRÉ-MOLDADO, DIÂMETRO INTERNO = 0,60 M E ALTURA = 0,10 M. AF_12/2020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</si>
  <si>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</si>
  <si>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</si>
  <si>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</si>
  <si>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NAO APARELHADO *2,5 X 7* CM, EM MACARANDUBA, ANGELIM OU EQUIVALENTE DA REGIAO - 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</si>
  <si>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TRAMA DE AÇO COMPOSTA POR TERÇAS PARA TELHADOS DE ATÉ 2 ÁGUAS PARA TELHA ONDULADA DE FIBROCIMENTO, METÁLICA, PLÁSTICA OU TERMOACÚSTICA, INCLUSO TRANSPORTE VERTICAL (EM KG). AF_07/2019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</si>
  <si>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</si>
  <si>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</si>
  <si>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</si>
  <si>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</si>
  <si>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CORTE E DOBRA DE AÇO CA-50, DIÂMETRO DE 10,0 MM. AF_06/2022</t>
  </si>
  <si>
    <t>ARMAÇÃO DE ESTRUTURAS DIVERSAS DE CONCRETO ARMADO, EXCETO VIGAS, PILARES, LAJES E FUNDAÇÕES, UTILIZANDO AÇO CA-50 DE 6,3 MM - MONTAGEM. AF_06/2022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</si>
  <si>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</si>
  <si>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</si>
  <si>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ARMAÇÃO DE ESTRUTURAS DIVERSAS DE CONCRETO ARMADO, EXCETO VIGAS, PILARES, LAJES E FUNDAÇÕES, UTILIZANDO AÇO CA-50 DE 12,5 MM - MONTAGEM. AF_06/2022</t>
  </si>
  <si>
    <t>TUBO, PVC, SOLDÁVEL, DN 25MM, INSTALADO EM RAMAL DE DISTRIBUIÇÃO DE ÁGUA - FORNECIMENTO E INSTALAÇÃO. AF_06/2022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</si>
  <si>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</si>
  <si>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</si>
  <si>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SUBCOLETOR AÉREO DE ESGOTO SANITÁRIO. AF_08/2022</t>
  </si>
  <si>
    <t>TUBO, PVC, SOLDÁVEL, DN 20 MM, INSTALADO EM DRENO DE AR CONDICIONADO - FORNECIMENTO E INSTALAÇÃO. AF_08/2022</t>
  </si>
  <si>
    <t>JOELHO 90 GRAUS,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</si>
  <si>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</si>
  <si>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LUVA SOLDÁVEL E COM ROSCA,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</si>
  <si>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</si>
  <si>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JOELHO 90 GRAUS, PVC, SERIE NORMAL, ESGOTO PREDIAL, DN 50 MM, JUNTA ELÁSTICA, FORNECIDO E INSTALADO EM RAMAL DE DESCARGA OU RAMAL DE ESGOTO SANITÁRIO. AF_08/2022</t>
  </si>
  <si>
    <t>CURVA LONGA 90 GRAUS, PVC, SERIE NORMAL, ESGOTO PREDIAL, DN 50 MM, JUNTA ELÁSTICA,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</si>
  <si>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</si>
  <si>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CURVA LONGA 90 GRAUS, PVC, SERIE NORMAL, ESGOTO PREDIAL, DN 75 MM, JUNTA ELÁSTICA, FORNECIDO E INSTALADO EM RAMAL DE DESCARGA OU RAMAL DE ESGOTO SANITÁRIO. AF_08/2022</t>
  </si>
  <si>
    <t>CURVA LONGA 90 GRAUS, PVC, SERIE NORMAL, ESGOTO PREDIAL, DN 100 MM, JUNTA ELÁSTICA, FORNECIDO E INSTALADO EM RAMAL DE DESCARGA OU RAMAL DE ESGOTO SANITÁRIO. AF_08/2022</t>
  </si>
  <si>
    <t>LUVA DE CORRER, PVC, SERIE NORMAL, ESGOTO PREDIAL, DN 50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</si>
  <si>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</si>
  <si>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</si>
  <si>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TE, PVC, SERIE NORMAL, ESGOTO PREDIAL, DN 75 X 75 MM, JUNTA ELÁSTICA, FORNECIDO E INSTALADO EM RAMAL DE DESCARGA OU RAMAL DE ESGOTO SANITÁRIO. AF_08/2022</t>
  </si>
  <si>
    <t>JOELHO 90 GRAUS COM BUCHA DE LATÃO, PVC, SOLDÁVEL, DN 25MM, X 1/2  INSTALADO EM RAMAL OU SUB-RAMAL DE ÁGUA - FORNECIMENTO E INSTALAÇÃO. AF_06/2022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</si>
  <si>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</si>
  <si>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EMBOÇO OU MASSA ÚNICA EM ARGAMASSA TRAÇO 1:2:8, PREPARO MECÂNICO COM BETONEIRA 400 L, APLICADA MANUALMENTE EM PANOS DE FACHADA COM PRESENÇA DE VÃOS, ESPESSURA DE 25 MM. AF_08/2022</t>
  </si>
  <si>
    <t>MAX ISRAEL FERREIRA DA SILVA</t>
  </si>
  <si>
    <t>ARQUITETO E URBANISTA</t>
  </si>
  <si>
    <t>CAU - TO: A124793-0</t>
  </si>
  <si>
    <t>SESC</t>
  </si>
  <si>
    <t>C01</t>
  </si>
  <si>
    <t>PAREDE COM PLACAS DE GESSO ACARTONADO (DRYWALL), PARA USO INTERNO, COM UMA FACE SIMPLES E OUTRA FACE DUPLA E ESTRUTURA METÁLICA COM GUIAS SIMPLES, COM VÃOS. AF_06/2017_PS</t>
  </si>
  <si>
    <t>FORRO EM DRYWALL, PARA AMBIENTES COMERCIAIS, INCLUSIVE ESTRUTURA DE FIXAÇÃO. AF_05/2017_PS</t>
  </si>
  <si>
    <t>PLANILHA DE COMPOSIÇÕES UNITÁRIAS</t>
  </si>
  <si>
    <t>C05</t>
  </si>
  <si>
    <t>1.3</t>
  </si>
  <si>
    <t>C06</t>
  </si>
  <si>
    <t>1.3.1</t>
  </si>
  <si>
    <t>1.5</t>
  </si>
  <si>
    <t>1.5.1</t>
  </si>
  <si>
    <t>1.6</t>
  </si>
  <si>
    <t>1.6.1</t>
  </si>
  <si>
    <t>1.7</t>
  </si>
  <si>
    <t>1.7.1</t>
  </si>
  <si>
    <t>C07</t>
  </si>
  <si>
    <t>C08</t>
  </si>
  <si>
    <t>INSTALAÇÕES ELÉTRICA</t>
  </si>
  <si>
    <t>ELET</t>
  </si>
  <si>
    <t>C10</t>
  </si>
  <si>
    <t>COT06</t>
  </si>
  <si>
    <t>C11</t>
  </si>
  <si>
    <t>C12</t>
  </si>
  <si>
    <t>C13</t>
  </si>
  <si>
    <t>SESC: composição de preços unitários com base de preços do SINAPI e/ou cotação de mercado;</t>
  </si>
  <si>
    <t>EXTINTOR DE INCÊNDIO PORTÁTIL COM CARGA DE ÁGUA PRESSURIZADA DE 10 L, CLASSE A - FORNECIMENTO E INSTALAÇÃO. AF_10/2020_PE</t>
  </si>
  <si>
    <t>EXTINTOR DE INCÊNDIO PORTÁTIL COM CARGA DE PQS DE 6 KG, CLASSE BC - FORNECIMENTO E INSTALAÇÃO. AF_10/2020_PE</t>
  </si>
  <si>
    <t>AR CONDICIONADO SPLIT ON/OFF, HI-WALL (PAREDE), 12000 BTUS/H, CICLO FRIO - FORNECIMENTO E INSTALAÇÃO. AF_11/2021_PE</t>
  </si>
  <si>
    <t>AR CONDICIONADO SPLIT INVERTER, HI-WALL (PAREDE), 18000 BTU/H, CICLO FRIO - FORNECIMENTO E INSTALAÇÃO. AF_11/2021_PE</t>
  </si>
  <si>
    <t>AR CONDICIONADO SPLIT INVERTER, HI-WALL (PAREDE), 24000 BTU/H, CICLO FRIO - FORNECIMENTO E INSTALAÇÃO. AF_11/2021_PE</t>
  </si>
  <si>
    <t>EXECUÇÃO DE PAVIMENTO EM PISO INTERTRAVADO, COM BLOCO RETANGULAR COR NATURAL DE 20 X 10 CM, ESPESSURA 6 CM. AF_10/2022</t>
  </si>
  <si>
    <t>PINTURA COM TINTA ALQUÍDICA DE FUNDO (TIPO ZARCÃO) PULVERIZADA SOBRE PERFIL METÁLICO EXECUTADO EM FÁBRICA (POR DEMÃO). AF_01/2020_PE</t>
  </si>
  <si>
    <t>PINTURA COM TINTA ALQUÍDICA DE ACABAMENTO (ESMALTE SINTÉTICO FOSCO) PULVERIZADA SOBRE PERFIL METÁLICO EXECUTADO EM FÁBRICA (POR DEMÃO). AF_01/2020_PE</t>
  </si>
  <si>
    <t>CHAPISCO APLICADO EM ALVENARIAS E ESTRUTURAS DE CONCRETO INTERNAS, COM COLHER DE PEDREIRO.  ARGAMASSA TRAÇO 1:3 COM PREPARO MANUAL. AF_10/2022</t>
  </si>
  <si>
    <t>CHAPISCO APLICADO EM ALVENARIAS E ESTRUTURAS DE CONCRETO INTERNAS, COM COLHER DE PEDREIRO.  ARGAMASSA TRAÇO 1:3 COM PREPARO EM BETONEIRA 400L. AF_10/2022</t>
  </si>
  <si>
    <t>INFRAESTRUTURA</t>
  </si>
  <si>
    <t>1.4.1.1</t>
  </si>
  <si>
    <t>1.4.1.2</t>
  </si>
  <si>
    <t>1.4.1.3</t>
  </si>
  <si>
    <t>1.4.1.4</t>
  </si>
  <si>
    <t>1.4.1.5</t>
  </si>
  <si>
    <t>1.4.1.6</t>
  </si>
  <si>
    <t>1.4.1.7</t>
  </si>
  <si>
    <t>1.4.1.8</t>
  </si>
  <si>
    <t>COBERTURA</t>
  </si>
  <si>
    <t>COBE</t>
  </si>
  <si>
    <t>1.6.2</t>
  </si>
  <si>
    <t>1.6.3</t>
  </si>
  <si>
    <t>1.6.4</t>
  </si>
  <si>
    <t>1.6.5</t>
  </si>
  <si>
    <t>C15</t>
  </si>
  <si>
    <t>JOELHO 90 GRAUS DE TRANSIÇÃO RETANGULAR PVC 100MM</t>
  </si>
  <si>
    <t>C16</t>
  </si>
  <si>
    <t>CONDUTOR PVC RETANGULAR 100MM - FORNECIMENTO E INSTALAÇÃO</t>
  </si>
  <si>
    <t>C17</t>
  </si>
  <si>
    <t>COT03</t>
  </si>
  <si>
    <t>COT04</t>
  </si>
  <si>
    <t>CAIXA DE INSPEÇÃO EM ALVENARIA DE BLOCO CERÂMICO, DIMENSÕES INTERNAS 250X250X210MM, REVESTIDA INTERNAMENTE COM BARRA LISA (CIMENTO E AREIA, TRAÇO 1:4) E=2,0CM, COM TAMPA PRÉ-MOLDADA DE CONCRETO E FUNDO DE CONCRETO 15MPA TIPO C - ESCAVAÇÃO E CONFECÇÃO</t>
  </si>
  <si>
    <t>1.8</t>
  </si>
  <si>
    <t>SERVIÇOS COMPLEMENTARES</t>
  </si>
  <si>
    <t>1.8.1</t>
  </si>
  <si>
    <t>1.8.2</t>
  </si>
  <si>
    <t>C18</t>
  </si>
  <si>
    <t>1.8.3</t>
  </si>
  <si>
    <t>1.8.4</t>
  </si>
  <si>
    <t>Portanto a utilização do termo SESC não implica necessiariamente na utlização de preços diferentes dos divulgados através do sistema SINAPI. E da forma que está apresentada respeita a legislação no tocante ao que preconiza a Lei nº 8.666 de 21 de junho de 1993 e o Decreto nº 7.983 de 8 de abril de 2013.
De todo modo as composições analíticas do SINAPI, bem como outras informações relevantes podem ser consultadas na página da internet:http://www.caixa.gov.br/site/Paginas/downloads.aspx</t>
  </si>
  <si>
    <t>ESQV</t>
  </si>
  <si>
    <t>ANOTAÇÃO DE RESPONSABILIDADE TÉCNICA PARA OBRA/SERVIÇO FAIXA 2</t>
  </si>
  <si>
    <t>1.2.3</t>
  </si>
  <si>
    <t>REMOÇÃO DE COBERTURA DE POLICARBONATO, DE FORMA MANUAL, SEM REAPROVEITAMENTO</t>
  </si>
  <si>
    <t>C14</t>
  </si>
  <si>
    <t>1.3.2</t>
  </si>
  <si>
    <t>1.3.3</t>
  </si>
  <si>
    <t>DUZENTOS E NOVENTA E SEIS MIL, TREZENTOS E QUARENTA E SEIS REAIS E CINCO CENTAVOS</t>
  </si>
  <si>
    <t>ELETRODUTO FLEXÍVEL CORRUGADO, PVC, DN 25 MM (3/4"),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</si>
  <si>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</si>
  <si>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ELETRODUTO RÍGIDO ROSCÁVEL, PVC, DN 25 MM (3/4"), PARA CIRCUITOS TERMINAIS, INSTALADO EM LAJE - FORNECIMENTO E INSTALAÇÃO. AF_03/2023</t>
  </si>
  <si>
    <t>ELETRODUTO RÍGIDO ROSCÁVEL, PVC, DN 40 MM (1 1/4"), PARA CIRCUITOS TERMINAIS, INSTALADO EM LAJE - FORNECIMENTO E INSTALAÇÃO. AF_03/2023</t>
  </si>
  <si>
    <t>LUVA PARA ELETRODUTO, PVC, ROSCÁVEL, DN 25 MM (3/4"), PARA CIRCUITOS TERMINAIS, INSTALADA EM FORRO - FORNECIMENTO E INSTALAÇÃO. AF_03/2023</t>
  </si>
  <si>
    <t>LUVA PARA ELETRODUTO, PVC, ROSCÁVEL, DN 40 MM (1 1/4"), PARA CIRCUITOS TERMINAIS, INSTALADA EM FORRO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</si>
  <si>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</si>
  <si>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</si>
  <si>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</si>
  <si>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</si>
  <si>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</si>
  <si>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SUPORTE PARAFUSADO COM PLACA DE ENCAIXE 4" X 2" MÉDIO (1,30 M DO PISO) PARA PONTO ELÉTRICO - FORNECIMENTO E INSTALAÇÃO. AF_03/2023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</si>
  <si>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</si>
  <si>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</si>
  <si>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INTERRUPTOR SIMPLES (2 MÓDULOS), 10A/250V, INCLUINDO SUPORTE E PLACA - FORNECIMENTO E INSTALAÇÃO. AF_03/2023</t>
  </si>
  <si>
    <t>TOMADA ALTA DE EMBUTIR (1 MÓDULO), 2P+T 10 A, INCLUINDO SUPORTE E PLACA - FORNECIMENTO E INSTALAÇÃO. AF_03/2023</t>
  </si>
  <si>
    <t>TOMADA MÉDIA DE EMBUTIR (1 MÓDULO), 2P+T 10 A, INCLUINDO SUPORTE E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</si>
  <si>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</si>
  <si>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</si>
  <si>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TOMADA BAIXA DE EMBUTIR (2 MÓDULOS), 2P+T 20 A, INCLUINDO SUPORTE E PLACA - FORNECIMENTO E INSTALAÇÃO. AF_03/2023</t>
  </si>
  <si>
    <t>INTERRUPTOR SIMPLES (1 MÓDULO) COM 1 TOMADA DE EMBUTIR 2P+T 10 A, INCLUINDO SUPORTE E PLACA - FORNECIMENTO E INSTALAÇÃO. AF_03/2023</t>
  </si>
  <si>
    <t>FUNDO SELADOR ACRÍLICO, APLICAÇÃO MANUAL EM TETO, UMA DEMÃO. AF_04/2023</t>
  </si>
  <si>
    <t>FUNDO SELADOR ACRÍLICO, APLICAÇÃO MANUAL EM PAREDE, UMA DEMÃO. AF_04/2023</t>
  </si>
  <si>
    <t>PINTURA LÁTEX ACRÍLICA PREMIUM, APLICAÇÃO MANUAL EM TETO, DUAS DEMÃOS. AF_04/2023</t>
  </si>
  <si>
    <t>PINTURA LÁTEX ACRÍLICA PREMIUM, APLICAÇÃO MANUAL EM PAREDES, DUAS DEMÃOS. AF_04/2023</t>
  </si>
  <si>
    <t>EMASSAMENTO COM MASSA LÁTEX, APLICAÇÃO EM TETO, DUAS DEMÃOS, LIXAMENTO MANUAL. AF_04/2023</t>
  </si>
  <si>
    <t>EMASSAMENTO COM MASSA LÁTEX, APLICAÇÃO EM PAREDE, DUAS DEMÃOS, LIXAMENTO MANUAL. AF_04/2023</t>
  </si>
  <si>
    <t xml:space="preserve">ABRACADEIRA, GALVANIZADA/ZINCADA, ROSCA SEM FIM, PARAFUSO INOX, LARGURA  FITA *12,6 A *14 MM, D = 4" A 4 3/4"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</si>
  <si>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ACIDO CLORIDRICO / ACIDO MURIATICO, DILUICAO 10% A 12% PARA USO EM LIMPEZA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</si>
  <si>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</si>
  <si>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ANEL BORRACHA PARA TUBO ESGOTO PREDIAL, DN 100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</si>
  <si>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ANEL BORRACHA PARA TUBO ESGOTO PREDIAL, DN 75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</si>
  <si>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ARAME GALVANIZADO 6 BWG, D = 5,16 MM (0,157 KG/M), OU 8 BWG, D = 4,19 MM (0,101 KG/M), OU 10 BWG, D = 3,40 MM (0,0713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</si>
  <si>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FINA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</si>
  <si>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GROSSA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</si>
  <si>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MEDIA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</si>
  <si>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AC 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</si>
  <si>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TIPO AC III 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</si>
  <si>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BLOCO CERAMICO / TIJOLO VAZADO PARA ALVENARIA DE VEDACAO, 8 FUROS NA HORIZONTAL, 9 X 19 X 29 CM (L X 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</si>
  <si>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S10, COM PARAFUSO DE 6,10 X 65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</si>
  <si>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</si>
  <si>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ACO GALVANIZADO, DIAMETRO 12,7 MM (1/2"), COM ALMA DE FIBRA 6 X 25 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</si>
  <si>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REDE, PAR TRANCADO UTP, 4 PARES, CATEGORIA 6 (CAT 6), ISOLAMENTO PVC (LSZH)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</si>
  <si>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CAIBRO NAO APARELHADO *5 X 6* CM, EM MACARANDUBA, ANGELIM OU EQUIVALENTE DA REGIAO - 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</si>
  <si>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DE DESCARGA DE PLASTICO EXTERNA, DE *9* L, PUXADOR FIO DE NYLON, NAO INCLUSO CANO, BOLSA, ENGATE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</si>
  <si>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CANALETA DE CONCRETO ESTRUTURAL 14 X 19 X 29 CM, FBK 4,5 MPA (NBR 6136)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</si>
  <si>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CANALETA DE CONCRETO 14 X 19 X 19 CM (CLASSE C - NBR 6136)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</si>
  <si>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GROSSA, ASTM A36, E = 3/8 " (9,53 MM) 74,69 KG/M2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</si>
  <si>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RESINADA (MADEIRITE RESINADO ROSA) PARA FORMA DE CONCRETO, DE 2200 x 1100 MM, E = 14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</si>
  <si>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CHUMBADOR, DIAMETRO 1/4" COM PARAFUSO 1/4" X 40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</si>
  <si>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</si>
  <si>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</si>
  <si>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PVC CURTA 90 GRAUS, DN 100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</si>
  <si>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DIN/IEC, MONOPOLAR DE 6  ATE  32A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</si>
  <si>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DISPOSITIVO DPS CLASSE II, 1 POLO, TENSAO MAXIMA DE 275 V, CORRENTE MAXIMA DE *90*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</si>
  <si>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DOBRADICA EM ACO/FERRO, 3" X 2 1/2", E= 1,2 A 1,8 MM, SEM ANEL,  CROMADO OU ZINCADO, TAMPA CHATA, COM PARAFUSOS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</si>
  <si>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ELETRODO REVESTIDO AWS - E6013, DIAMETRO IGUAL A 2,50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</si>
  <si>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ESPELHO / PLACA DE 1 POSTO 4" X 2",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</si>
  <si>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ESPELHO / PLACA DE 2 POSTOS 4" X 2",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</si>
  <si>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FECHO / FECHADURA COM PUXADOR CONCHA, COM TRANCA TIPO TRAVA, PARA JANELA / PORTA DE CORRER (INCLUI TESTA, FECHADURA, PUXADOR) - COMPLETA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</si>
  <si>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FIO DE COBRE, SOLIDO, CLASSE 1, ISOLACAO EM PVC/A, ANTICHAMA BWF-B, 450/750V, SECAO NOMINAL 1,5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</si>
  <si>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ISOLANTE ADESIVA ANTICHAMA, USO ATE 750 V, EM ROLO DE 19 MM X 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</si>
  <si>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VEDA ROSCA EM ROLOS DE 18 MM X 10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</si>
  <si>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VEDA ROSCA EM ROLOS DE 18 MM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</si>
  <si>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FORRO DE FIBRA MINERAL EM PLACAS DE 625 X 625 MM, E = 15 MM, BORDA RETA, COM PINTURA ANTIMOFO, APOIADO EM PERFIL DE ACO GALVANIZADO COM 24 MM DE BASE - INSTALADO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</si>
  <si>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</si>
  <si>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HASTE RETA PARA GANCHO DE FERRO GALVANIZADO, COM ROSCA 1/4 " X 30 CM PARA FIXACAO DE TELHA METALICA, INCLUI PORCA E ARRUELAS DE VEDACAO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</si>
  <si>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LAMPADA FLUORESCENTE ESPIRAL BRANCA 45 W, BASE E27 (127/220 V)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</si>
  <si>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D'AGUA EM FOLHA, GRAO 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</si>
  <si>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PARA ELETRODUTO, EM ACO GALVANIZADO ELETROLITICO, DIAMETRO DE 100 MM (4")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</si>
  <si>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MASSA PLASTICA PARA MARMORE/GRANITO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</si>
  <si>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MEIO-FIO OU GUIA DE CONCRETO PRE-MOLDADO, COMP *39* CM, *19 X 6,5/6,5* CM (H X L1/L2)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</si>
  <si>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DRY WALL, EM ACO ZINCADO, CABECA LENTILHA E PONTA BROCA (LB), LARGURA 4,2 MM, COMPRIMENTO 13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</si>
  <si>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ZINCADO, AUTOBROCANTE, FLANGEADO, 4,2 MM X 19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</si>
  <si>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ZINCADO, SEXTAVADO, COM ROSCA INTEIRA, DIAMETRO 1/4", COMPRIMENTO 1/2"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</si>
  <si>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PARAFUSO, AUTO ATARRACHANTE, CABECA CHATA, FENDA SIMPLES, 1/4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</si>
  <si>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PARAFUSO, COMUM, ASTM A307, SEXTAVADO, DIAMETRO 1/2" (12,7 MM), COMPRIMENTO 1" (25,4 MM)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</si>
  <si>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</si>
  <si>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</si>
  <si>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PENDURAL OU PRESILHA REGULADORA, EM ACO GALVANIZADO, COM CORPO, MOLA E REBITE, PARA PERFIL TIPO CANALETA DE ESTRUTURA EM FORROS DRYWALL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</si>
  <si>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PERFIL "U" ENRIJECIDO DE ACO GALVANIZADO, DOBRADO, 150 X 60 X 20 MM, E = 3,00 MM OU 200 X 75 X 25 MM, E = 3,75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</si>
  <si>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PERFIL CANALETA, FORMATO C, EM ACO ZINCADO, PARA ESTRUTURA FORRO DRYWALL, E = 0,5 MM, *46 X 18* (L X H), COMPRIMENTO 3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</si>
  <si>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PERFIL DE ALUMINIO ANODIZADO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</si>
  <si>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PERFIL DE BORRACHA EPDM MACICO *12 X 15* MM PARA ESQUADRIAS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</si>
  <si>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PLACA DE SINALIZACAO DE SEGURANCA CONTRA INCENDIO, FOTOLUMINESCENTE, RETANGULAR, *20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</si>
  <si>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PORCA ZINCADA, SEXTAVADA, DIAMETRO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</si>
  <si>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REJUNTE CIMENTICIO, QUALQUER COR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</si>
  <si>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REJUNTE EPOXI, QUALQUER COR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</si>
  <si>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ROLDANA CONCAVA DUPLA, 4 RODAS, PARA PORTA DE CORRER, EM ZAMAC COM CHAPA DE ACO,  ROLAMENTO INTERNO BLINDADO DE ACO REVESTIDO EM NYLON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</si>
  <si>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*2,5 X 10*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</si>
  <si>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</si>
  <si>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NAO APARELHADO *2,5 X 10* CM, EM MACARANDUBA, ANGELIM OU EQUIVALENTE DA REGIAO - 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</si>
  <si>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SILICONE ACETICO USO GERAL INCOLOR 280 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</si>
  <si>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</si>
  <si>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SUPORTE DE FIXACAO PARA ESPELHO / PLACA 4" X 2", PARA 3 MODULOS, PARA INSTALACAO DE TOMADAS E INTERRUPTORES (SOMENTE SUPORTE)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</si>
  <si>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SUPORTE MAO-FRANCESA EM ACO, ABAS IGUAIS 40 CM, CAPACIDADE MINIMA 70 KG, BRANCO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</si>
  <si>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DE FIBROCIMENTO ONDULADA E = 6 MM, DE 2,44 X 1,10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</si>
  <si>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TERMOISOLANTE REVESTIDA EM ACO GALVANIZADO, FACE SUPERIOR EM TELHA TRAPEZOIDAL E FACE INFERIOR EM CHAPA PLANA (SEM ACESSORIOS DE FIXACAO), REVESTIMENTO COM ESPESSURA DE 0,50 MM COM PRE-PINTURA NAS DUAS FACES, NUCLEO EM POLIESTIRENO (EPS) DE 30 MM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</si>
  <si>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</si>
  <si>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</si>
  <si>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ASFALTICA IMPERMEABILIZANTE DISPERSA EM AGUA, PARA MATERIAIS CIMENTICIOS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</si>
  <si>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ACO GALVANIZADO COM COSTURA, CLASSE LEVE, DN 32 MM ( 1 1/4"),  E = 2,65 MM,  *2,71*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</si>
  <si>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ACO GALVANIZADO COM COSTURA, CLASSE LEVE, DN 40 MM ( 1 1/2"),  E = 3,00 MM,  *3,48*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</si>
  <si>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1/2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</si>
  <si>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1/4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</si>
  <si>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DESCIDA EXTERNO DE PVC PARA CAIXA DE DESCARGA EXTERNA ALTA - 40 MM X 1,60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</si>
  <si>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 DN 1/2",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</si>
  <si>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 DN 1/4",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</si>
  <si>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VERGALHAO ZINCADO ROSCA TOTAL, 1/4 " (6,3 MM)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</si>
  <si>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VIDRO TEMPERADO INCOLOR E = 6 MM, SEM COLOCACAO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</si>
  <si>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VIDRO TEMPERADO INCOLOR E = 8 MM, SEM COLOCACAO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</si>
  <si>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VIGA NAO APARELHADA  *6 X 12* CM, EM MACARANDUBA,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</si>
  <si>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REFORMA E CONSTRUÇÃO DA SALA MULTIUSO E PISCINA</t>
  </si>
  <si>
    <t>SESC PARAÍSO</t>
  </si>
  <si>
    <t>AVENIDA PRESIDENTE MEDICI, QUADRA 01, LOTES DE 01 A 10, 23 A 32; SETOR JARDIM PAULISTA</t>
  </si>
  <si>
    <t>PARAÍSO - TO</t>
  </si>
  <si>
    <t>REFORMA E CONSTRUÇÃO DA SALA MULTIUSO E PISCINA - SESC LER DE PARAÍSO</t>
  </si>
  <si>
    <t>DATA: 30/05/2023</t>
  </si>
  <si>
    <t>1.2.4</t>
  </si>
  <si>
    <t>1.2.5</t>
  </si>
  <si>
    <t>VEDAÇÃO</t>
  </si>
  <si>
    <t>ELETRODUTOS E ENCAMINHAMENTO</t>
  </si>
  <si>
    <t>QUADROS E CAIXAS</t>
  </si>
  <si>
    <t>FIAÇÃO</t>
  </si>
  <si>
    <t>ACESSÓRIOS</t>
  </si>
  <si>
    <t>INEL</t>
  </si>
  <si>
    <t>C20</t>
  </si>
  <si>
    <t>DISPOSITIVO DPS CLASSE II, 1 POLO, TENSAO MAXIMA DE 275 V, CORRENTE MAXIMA DE *90* KA (TIPO AC) - FORNECIMENTO E INSTALAÇÃO</t>
  </si>
  <si>
    <t>C21</t>
  </si>
  <si>
    <t>C22</t>
  </si>
  <si>
    <t>PLACA PARA 1 FUNÇÃO - FORNECIMENTO E INSTALAÇÃO</t>
  </si>
  <si>
    <t>PLACA PARA 2 FUNÇÃO - FORNECIMENTO E INSTALAÇÃO</t>
  </si>
  <si>
    <t>DISJUNTOR MONOPOLAR TIPO DIN, CORRENTE NOMINAL DE 15A - FORNECIMENTO E INSTALAÇÃO.</t>
  </si>
  <si>
    <t>C24</t>
  </si>
  <si>
    <t xml:space="preserve">LUVA PARA ELETRODUTO, EM ACO GALVANIZADO, DIAMETRO DE 100 MM (4"), PARA CIRCUITO TERMINAIS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</si>
  <si>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C25</t>
  </si>
  <si>
    <t>PLACA COM FURO - FORNECIMENTO E INSTALAÇÃO</t>
  </si>
  <si>
    <t>1.2.6</t>
  </si>
  <si>
    <t>1.2.7</t>
  </si>
  <si>
    <t>1.2.8</t>
  </si>
  <si>
    <t>1.2.9</t>
  </si>
  <si>
    <t>C26</t>
  </si>
  <si>
    <t>1.2.10</t>
  </si>
  <si>
    <t>1.2.11</t>
  </si>
  <si>
    <t>REMOÇÃO DE FORRO DE MADEIRA, DE FORMA MANUAL, SEM REAPROVEITAMENTO</t>
  </si>
  <si>
    <t>REVESTIMENTOS</t>
  </si>
  <si>
    <t>REVESTIMENTO DE PISO</t>
  </si>
  <si>
    <t>REVESTIMENTO DE PAREDE</t>
  </si>
  <si>
    <t>FORRO</t>
  </si>
  <si>
    <t>C27</t>
  </si>
  <si>
    <t>FORRO MODULAR DE FIBRA MINERAL 625X625MM, INCLUSIVE ESTRUTURA DE FIXAÇÃO</t>
  </si>
  <si>
    <t>REVESTIMENTO DE FORRO</t>
  </si>
  <si>
    <t>1.2.12</t>
  </si>
  <si>
    <t>SUPERESTRUTURA</t>
  </si>
  <si>
    <t>1.5.1.1</t>
  </si>
  <si>
    <t>1.5.1.3</t>
  </si>
  <si>
    <t>1.5.1.5</t>
  </si>
  <si>
    <t>1.6.6</t>
  </si>
  <si>
    <t>1.9.1</t>
  </si>
  <si>
    <t>1.9.2</t>
  </si>
  <si>
    <t>1.9.3</t>
  </si>
  <si>
    <t>1.9.4</t>
  </si>
  <si>
    <t>1.9.5</t>
  </si>
  <si>
    <t>1.8.5</t>
  </si>
  <si>
    <t>1.8.3.1</t>
  </si>
  <si>
    <t>1.8.3.2</t>
  </si>
  <si>
    <t>1.9</t>
  </si>
  <si>
    <t>1.9.1.1</t>
  </si>
  <si>
    <t>1.9.1.2</t>
  </si>
  <si>
    <t>1.9.1.3</t>
  </si>
  <si>
    <t>1.9.1.4</t>
  </si>
  <si>
    <t>1.9.2.1</t>
  </si>
  <si>
    <t>1.9.2.2</t>
  </si>
  <si>
    <t>1.9.2.3</t>
  </si>
  <si>
    <t>1.9.2.4</t>
  </si>
  <si>
    <t>1.9.2.5</t>
  </si>
  <si>
    <t>1.9.3.1</t>
  </si>
  <si>
    <t>1.9.3.2</t>
  </si>
  <si>
    <t>1.9.3.3</t>
  </si>
  <si>
    <t>1.9.3.4</t>
  </si>
  <si>
    <t>1.9.4.1</t>
  </si>
  <si>
    <t>1.9.4.2</t>
  </si>
  <si>
    <t>1.9.4.3</t>
  </si>
  <si>
    <t>1.9.4.4</t>
  </si>
  <si>
    <t>1.9.4.5</t>
  </si>
  <si>
    <t>1.9.5.1</t>
  </si>
  <si>
    <t>1.9.5.2</t>
  </si>
  <si>
    <t>1.9.5.3</t>
  </si>
  <si>
    <t>1.9.5.4</t>
  </si>
  <si>
    <t>1.9.5.5</t>
  </si>
  <si>
    <t>1.9.5.6</t>
  </si>
  <si>
    <t>1.9.5.7</t>
  </si>
  <si>
    <t>1.9.5.8</t>
  </si>
  <si>
    <t>1.9.5.9</t>
  </si>
  <si>
    <t>1.9.5.10</t>
  </si>
  <si>
    <t>1.9.5.11</t>
  </si>
  <si>
    <t>1.9.5.12</t>
  </si>
  <si>
    <t>1.9.5.13</t>
  </si>
  <si>
    <t>1.9.5.14</t>
  </si>
  <si>
    <t>1.9.5.15</t>
  </si>
  <si>
    <t>1.9.5.16</t>
  </si>
  <si>
    <t>1.9.5.17</t>
  </si>
  <si>
    <t>1.9.5.18</t>
  </si>
  <si>
    <t>1.9.5.19</t>
  </si>
  <si>
    <t>1.9.5.20</t>
  </si>
  <si>
    <t>1.9.5.21</t>
  </si>
  <si>
    <t>1.9.5.22</t>
  </si>
  <si>
    <t>1.9.5.23</t>
  </si>
  <si>
    <t>1.9.5.24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</si>
  <si>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</si>
  <si>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</si>
  <si>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</si>
  <si>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</si>
  <si>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</si>
  <si>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</si>
  <si>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</si>
  <si>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</si>
  <si>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1.11.4</t>
  </si>
  <si>
    <t>1.11.5</t>
  </si>
  <si>
    <t>SAPATAS, PILAR DE ARRANQUE E VIGA BALDRAME</t>
  </si>
  <si>
    <t>PILARES, VIGAS E CINTAMENTO</t>
  </si>
  <si>
    <t>1.4.1.9</t>
  </si>
  <si>
    <t>1.4.1.10</t>
  </si>
  <si>
    <t>1.4.1.11</t>
  </si>
  <si>
    <t>1.4.1.12</t>
  </si>
  <si>
    <t>Levantamento de quantitativos - fundações em sapatas</t>
  </si>
  <si>
    <t>Dimensões sapatas</t>
  </si>
  <si>
    <t>Dimensões pilares</t>
  </si>
  <si>
    <t>Elemento</t>
  </si>
  <si>
    <t>Qtde</t>
  </si>
  <si>
    <t>A</t>
  </si>
  <si>
    <t>B</t>
  </si>
  <si>
    <t>a</t>
  </si>
  <si>
    <t>b</t>
  </si>
  <si>
    <t>h</t>
  </si>
  <si>
    <t>V. Arranque</t>
  </si>
  <si>
    <t>V. Sapata</t>
  </si>
  <si>
    <t>Escav.</t>
  </si>
  <si>
    <t>Apiloam.</t>
  </si>
  <si>
    <t>Reaterro</t>
  </si>
  <si>
    <t>P5</t>
  </si>
  <si>
    <t>P3</t>
  </si>
  <si>
    <t>Total</t>
  </si>
  <si>
    <t>P1</t>
  </si>
  <si>
    <t>P2</t>
  </si>
  <si>
    <t>P6</t>
  </si>
  <si>
    <t>P4</t>
  </si>
  <si>
    <t>AMPLIAÇÃO</t>
  </si>
  <si>
    <t>SALA MULTIUSO</t>
  </si>
  <si>
    <t>P7</t>
  </si>
  <si>
    <t>P8</t>
  </si>
  <si>
    <t>P9</t>
  </si>
  <si>
    <t>P10</t>
  </si>
  <si>
    <t>P11</t>
  </si>
  <si>
    <t>1.4.1.13</t>
  </si>
  <si>
    <t>C29</t>
  </si>
  <si>
    <t>IMPERMEABILIZACAO DE ESTRUTURAS ENTERRADAS, COM TINTA ASFALTICA, DUAS DEMAOS.</t>
  </si>
  <si>
    <t>Seção VB (cm)</t>
  </si>
  <si>
    <t>Área faces laterais (m²)</t>
  </si>
  <si>
    <t>Área face superior (m²)</t>
  </si>
  <si>
    <t>Impermeailização (m²)</t>
  </si>
  <si>
    <t>VB1</t>
  </si>
  <si>
    <t>15x40</t>
  </si>
  <si>
    <t>VB2</t>
  </si>
  <si>
    <t>VB3</t>
  </si>
  <si>
    <t>VB4</t>
  </si>
  <si>
    <t>VB5</t>
  </si>
  <si>
    <t>VB6</t>
  </si>
  <si>
    <t>1.5.1.7</t>
  </si>
  <si>
    <t>REVES</t>
  </si>
  <si>
    <t>C30</t>
  </si>
  <si>
    <t>COT08</t>
  </si>
  <si>
    <t>COT09</t>
  </si>
  <si>
    <t>1.11.6</t>
  </si>
  <si>
    <t>1.11.7</t>
  </si>
  <si>
    <t>1.11.8</t>
  </si>
  <si>
    <t>1.12</t>
  </si>
  <si>
    <t>1.12.1</t>
  </si>
  <si>
    <t>1.12.2</t>
  </si>
  <si>
    <t>1.12.4</t>
  </si>
  <si>
    <t>1.12.5</t>
  </si>
  <si>
    <t>PINTURA</t>
  </si>
  <si>
    <t>TELHAMENTO COM TELHA TRANSLÚCIDA</t>
  </si>
  <si>
    <t>TELHA TRANSLÚCIDA</t>
  </si>
  <si>
    <t>PAINEL FRIGO SL 50MM</t>
  </si>
  <si>
    <t>FACHADA COM PAINEL FRIGO SL 50MM - FORNECIMENTO E INSTALAÇÃO</t>
  </si>
  <si>
    <t>EXECUÇÃO DE PISO OU CALÇADA EM CONCRETO RÚSTICO, FCK 15 MPA, E = 7CM</t>
  </si>
  <si>
    <t>PISO</t>
  </si>
  <si>
    <t>ESQUADRIAS</t>
  </si>
  <si>
    <t>C33</t>
  </si>
  <si>
    <t>C35</t>
  </si>
  <si>
    <t>C36</t>
  </si>
  <si>
    <t>C37</t>
  </si>
  <si>
    <t>1.11.9</t>
  </si>
  <si>
    <t>1.11.10</t>
  </si>
  <si>
    <t>C38</t>
  </si>
  <si>
    <t>C39</t>
  </si>
  <si>
    <t>CAIXA DE INSPEÇÃO EM ALVENARIA DE BLOCO CERÂMICO, DIMENSÕES INTERNAS 60X60X60CM, REVESTIDA INTERNAMENTE COM BARRA LISA (CIMENTO E AREIA, TRAÇO 1:4) E=2,0CM, COM TAMPA PRÉ-MOLDADA DE CONCRETO E FUNDO DE CONCRETO 15MPA TIPO C - ESCAVAÇÃO E CONFECÇÃO</t>
  </si>
  <si>
    <t>BARRACAO DE OBRA EM CHAPA DE MADEIRA COMPENSADA COM BANHEIRO,COBERTURA EM FIBROCIMENTO 4 MM, INCLUSO INSTALACOES HIDROSANITARIAS E ELETRICAS</t>
  </si>
  <si>
    <t>DEMOLIÇÃO DE PISO OU CALÇADA DE CONCRETO COM MARTELETE, INCLUSIVE AFASTAMENTO</t>
  </si>
  <si>
    <t>1.11.11</t>
  </si>
  <si>
    <t>COT11</t>
  </si>
  <si>
    <t>COT10</t>
  </si>
  <si>
    <t>1.2.13</t>
  </si>
  <si>
    <t>JANELA DE CORRER EM ALUMÍNO NA COR PRETA, LINHA SUPREMA, 4 FOLHAS 2,40X1,50M, COM VIDRO TEMPERADO INCOLOR 8 MM. INCLUSIVE REQUADRO - FORNECIMENTO E INSTALAÇÃO</t>
  </si>
  <si>
    <t>JANELA DE CORRER EM ALUMÍNO NA COR PRETA, LINHA SUPREMA, 4 FOLHAS 4,00X1,00M, COM VIDRO TEMPERADO INCOLOR 8 MM. INCLUSIVE REQUADRO - FORNECIMENTO E INSTALAÇÃO</t>
  </si>
  <si>
    <t>JANELA DE CORRER EM ALUMÍNO NA COR PRETA, LINHA SUPREMA, 4 FOLHAS 2,50X1,00M, COM VIDRO TEMPERADO INCOLOR 8 MM. INCLUSIVE REQUADRO - FORNECIMENTO E INSTALAÇÃO</t>
  </si>
  <si>
    <t>JANELA DE CORRER EM ALUMÍNO NA COR PRETA, LINHA SUPREMA , 4 FOLHAS 4,00X2,00M, COM VIDRO TEMPERADO INCOLOR 8 MM. INCLUSIVE REQUADRO - FORNECIMENTO E INSTALAÇÃO</t>
  </si>
  <si>
    <t>C23</t>
  </si>
  <si>
    <t>PISO PORCELANATO RETIFICADO DE DIMENSÕES 20X120CM AMADEIRADO</t>
  </si>
  <si>
    <t xml:space="preserve">REVESTIMENTO CERÂMICO PARA PISCINA 20X20CM </t>
  </si>
  <si>
    <t>REVESTIMENTO CERÂMICO PARA PISCINA 20X20CM, ESMALTADO BRILHANTE, BORDA BOLD - FORNECIMENTO E INSTALAÇÃO</t>
  </si>
  <si>
    <t>REVESTIMENTO CERÂMICO ARCO TRIPLO 15X15CM, ESMALTADO BRILHANTE, BORDA BOLD - FORNECIMENTO E INSTALAÇÃO</t>
  </si>
  <si>
    <t>REJUNTE FLEXÍVEL</t>
  </si>
  <si>
    <t>REVESTIMENTO CERÂMICO ARCO TRIPLO 15X15CM</t>
  </si>
  <si>
    <t>REVESTIMENTO CERÂMICO AMADEIRADO PARA DECK COM PLACAS TIPO PORCELANATO RETIFICADO DE DIMENSÕES 20X120CM - FORNECIMENTO E INSTALAÇÃO</t>
  </si>
  <si>
    <t>PORTA DE CORRER EM ALUMÍNO 3 FOLHAS 4,00X3,00M, COM VIDRO TEMPERADO INCOLOR 8 MM. INCLUSIVE REQUADRO - FORNECIMENTO E INSTALAÇÃO</t>
  </si>
  <si>
    <t>PORTA DE CORRER EM ALUMÍNO 2 FOLHAS 2,00X2,10M, COM VIDRO TEMPERADO INCOLOR 8 MM. INCLUSIVE REQUADRO - FORNECIMENTO E INSTALAÇÃO</t>
  </si>
  <si>
    <t>C41</t>
  </si>
  <si>
    <t>CINTA DE AMARRAÇÃO COM UTILIZAÇÃO DE BLOCOS CANALETA DE CONCRETO</t>
  </si>
  <si>
    <t>BANCO DE AREIA PARA O PLAYGROUND (4,55X7,00M)</t>
  </si>
  <si>
    <t>C42</t>
  </si>
  <si>
    <t>1.9.4.6</t>
  </si>
  <si>
    <t>1.9.5.25</t>
  </si>
  <si>
    <t>C43</t>
  </si>
  <si>
    <t>INTERRUPTOR BIPOLAR (1 MÓDULO), 25A, INCLUINDO SUPORTE E PLACA - FORNECIMENTO E INSTALAÇÃO</t>
  </si>
  <si>
    <t>COT13</t>
  </si>
  <si>
    <t xml:space="preserve">INTERRUPTOR BIPOLAR 25 A </t>
  </si>
  <si>
    <t>1.9.5.26</t>
  </si>
  <si>
    <t>C44</t>
  </si>
  <si>
    <t>MAIO 2023</t>
  </si>
  <si>
    <t>CAIXA METÁLICA PARA AR-CONDICIONADO NO METALON CHAPA 18</t>
  </si>
  <si>
    <t>GUARDA CORPO EM TUBO DE AÇO GALVANIZADO H=1,10 M, PINTADO COM ESMALTE SINTÉTICO, COM MONTANTES E LONGARINAS DE 1 1/2" E BALAÚSTRES DE 1 1/4" ESPAÇADOS A CADA 10 CM, FIXADO COM CHUBADOR MECÂNICO - FORNECIMENTO E INSTALAÇÃO</t>
  </si>
  <si>
    <t>1.5.1.9</t>
  </si>
  <si>
    <t>1.5.1.11</t>
  </si>
  <si>
    <t>1.5.1.13</t>
  </si>
  <si>
    <t>1.7.2</t>
  </si>
  <si>
    <t>1.6.7</t>
  </si>
  <si>
    <t>1.6.8</t>
  </si>
  <si>
    <t>C45</t>
  </si>
  <si>
    <t>COT14</t>
  </si>
  <si>
    <t>COT15</t>
  </si>
  <si>
    <t>COT16</t>
  </si>
  <si>
    <t>C46</t>
  </si>
  <si>
    <t>1.6.9</t>
  </si>
  <si>
    <t>C47</t>
  </si>
  <si>
    <t>m³</t>
  </si>
  <si>
    <t>1.9.6</t>
  </si>
  <si>
    <t>LUMINÁRIAS</t>
  </si>
  <si>
    <t>C48</t>
  </si>
  <si>
    <t>Luminária Plafon 172x172 mm, 12 W Led, Embutir</t>
  </si>
  <si>
    <t>COT17</t>
  </si>
  <si>
    <t>COT18</t>
  </si>
  <si>
    <t>Luminária Plafon 620x620 mm, 48 W Led, Embutir</t>
  </si>
  <si>
    <t>COT19</t>
  </si>
  <si>
    <t>Luminária Plafon 1200x150 mm, 12 W Led, Embutir</t>
  </si>
  <si>
    <t>UM</t>
  </si>
  <si>
    <t>C49</t>
  </si>
  <si>
    <t>C50</t>
  </si>
  <si>
    <t>COT20</t>
  </si>
  <si>
    <t>COT21</t>
  </si>
  <si>
    <t>COT22</t>
  </si>
  <si>
    <t>COT23</t>
  </si>
  <si>
    <t>1.13</t>
  </si>
  <si>
    <t>CFTV</t>
  </si>
  <si>
    <t>C51</t>
  </si>
  <si>
    <t>COT24</t>
  </si>
  <si>
    <t>ELETROCALHA 50X50MM EM CHAPA 24, PERFURADA TIPO U</t>
  </si>
  <si>
    <t>COT25</t>
  </si>
  <si>
    <t>TAMPA ELETROCALHA DE 50X50 MM, EM CHAPA 24, PERFURADA</t>
  </si>
  <si>
    <t>C52</t>
  </si>
  <si>
    <t>Câmera IP DOME 2MP, IR 30 M, Lente 2.8 mm, VIP 1230 D G4</t>
  </si>
  <si>
    <t>COT26</t>
  </si>
  <si>
    <t>C53</t>
  </si>
  <si>
    <t>C54</t>
  </si>
  <si>
    <t>Gravador Digital de vídeo NVD 1432 - 32 Canais</t>
  </si>
  <si>
    <t>COT27</t>
  </si>
  <si>
    <t>COT28</t>
  </si>
  <si>
    <t>HARD DISK para vigilância 8TB - WD PURPLE</t>
  </si>
  <si>
    <t>C55</t>
  </si>
  <si>
    <t>1.13.1</t>
  </si>
  <si>
    <t>1.13.2</t>
  </si>
  <si>
    <t>1.13.3</t>
  </si>
  <si>
    <t>1.13.4</t>
  </si>
  <si>
    <t>1.13.5</t>
  </si>
  <si>
    <t>1.13.6</t>
  </si>
  <si>
    <t>1.13.7</t>
  </si>
  <si>
    <t>1.14</t>
  </si>
  <si>
    <t>REDE LÓGICA</t>
  </si>
  <si>
    <t>1.14.1</t>
  </si>
  <si>
    <t>1.15</t>
  </si>
  <si>
    <t>PREVENÇÃO E COMBATE A INCÊNDIO</t>
  </si>
  <si>
    <t>1.6.10</t>
  </si>
  <si>
    <t>C57</t>
  </si>
  <si>
    <t>PERFIL METALON RETANGULAR</t>
  </si>
  <si>
    <t>COT30</t>
  </si>
  <si>
    <t>PERFIL METALON RETANGULAR 70MM X 50MM X 2MM</t>
  </si>
  <si>
    <t>SEDI</t>
  </si>
  <si>
    <t>C58</t>
  </si>
  <si>
    <t>PLACA DE SINALIZAÇÃO DE SEGURANÇA CONTRA INCÊNDIO, FOTOLUMINESCENTE, ANTI-CHAMAS (SIMBOLOS, CORES EPICTOGRAMAS CONFORME NBR 13434)</t>
  </si>
  <si>
    <t>1.15.1</t>
  </si>
  <si>
    <t>1.15.2</t>
  </si>
  <si>
    <t>1.15.3</t>
  </si>
  <si>
    <t>1.15.4</t>
  </si>
  <si>
    <t>AR CONDICIONADO</t>
  </si>
  <si>
    <t>1.16</t>
  </si>
  <si>
    <t>C59</t>
  </si>
  <si>
    <t>COT32</t>
  </si>
  <si>
    <t>METALON 30X30 #18</t>
  </si>
  <si>
    <t>METALON 40X40 #18</t>
  </si>
  <si>
    <t>COT34</t>
  </si>
  <si>
    <t>C60</t>
  </si>
  <si>
    <t>TUBO EM COBRE FLEXÍVEL, DN 1/2", COM ISOLAMENTO, INSTALADO EM RAMAL DE ALIMENTAÇÃO DE AR CONDICIONADO COM CONDENSADORA INDIVIDUAL – FORNECIMENTO E INSTALAÇÃO</t>
  </si>
  <si>
    <t>C61</t>
  </si>
  <si>
    <t>TUBO DE COBRE FLEXIVEL, D = 1/4 ", E = 0,79 MM, PARA ARCONDICIONADO/ INSTALACOES GAS RESIDENCIAIS E COMERCIAIS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</si>
  <si>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</si>
  <si>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</si>
  <si>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</si>
  <si>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</si>
  <si>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</si>
  <si>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</si>
  <si>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</si>
  <si>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</si>
  <si>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1.17</t>
  </si>
  <si>
    <t>PISCINA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</si>
  <si>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</si>
  <si>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</si>
  <si>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</si>
  <si>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</si>
  <si>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</si>
  <si>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</si>
  <si>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</si>
  <si>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</si>
  <si>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</si>
  <si>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</si>
  <si>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</si>
  <si>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1.17.12</t>
  </si>
  <si>
    <t>1.4.1.14</t>
  </si>
  <si>
    <t>IOPES</t>
  </si>
  <si>
    <t>Switch 24 portas RJ-45 10/100 + 2 10/100/1000, inclusive fixação em Rack 19"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</si>
  <si>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</si>
  <si>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</si>
  <si>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</si>
  <si>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</si>
  <si>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</si>
  <si>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</si>
  <si>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</si>
  <si>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</si>
  <si>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SBC</t>
  </si>
  <si>
    <t>PATCH PAINEL CAT 6E 24 PORTAS</t>
  </si>
  <si>
    <t>ORSE</t>
  </si>
  <si>
    <t>MÓDULO PARA REDE (CONECTOR RJ45 CAT.6E), INCLUSIVE FORNECIMENTO E INSTALAÇÃO, EXCLUSIVE PLACA E SUPORTE</t>
  </si>
  <si>
    <t>SETOP</t>
  </si>
  <si>
    <t>ED-5631</t>
  </si>
  <si>
    <t>TOMADA RJ-45 CAT 5E (MODULO)</t>
  </si>
  <si>
    <t>CAIXA DE PASSAGEM EM ALUMINIO 40X40X20 STAMPLAC</t>
  </si>
  <si>
    <t>Tomada para lógica rj45, com caixa pvc, embutida, cat. 6</t>
  </si>
  <si>
    <t>Tomada dupla para lógica RJ45, cat.6, com caixa pvc, embutir, completa</t>
  </si>
  <si>
    <t>1.14.10</t>
  </si>
  <si>
    <t>1.14.11</t>
  </si>
  <si>
    <t>1.14.12</t>
  </si>
  <si>
    <t>1.14.13</t>
  </si>
  <si>
    <t>1.18</t>
  </si>
  <si>
    <t>C62</t>
  </si>
  <si>
    <t>LIMPEZA FINAL DA OBRA</t>
  </si>
  <si>
    <t>m²</t>
  </si>
  <si>
    <t>PORTA EM ALUMÍNIO DE ABRIR TIPO VENEZIANA, 160X180 CM, COM GUARNIÇÃO, FIXAÇÃO COM PARAFUSOS - FORNECIMENTO E INSTALAÇÃO</t>
  </si>
  <si>
    <t>C63</t>
  </si>
  <si>
    <t>1.18.1</t>
  </si>
  <si>
    <t>1.19</t>
  </si>
  <si>
    <t>1.19.1</t>
  </si>
  <si>
    <t>1.18.2</t>
  </si>
  <si>
    <t>1.18.3</t>
  </si>
  <si>
    <t>1.18.4</t>
  </si>
  <si>
    <t>1.18.5</t>
  </si>
  <si>
    <t>1.18.7</t>
  </si>
  <si>
    <t>1.18.8</t>
  </si>
  <si>
    <t>1.18.10</t>
  </si>
  <si>
    <t>1.18.11</t>
  </si>
  <si>
    <t>1.18.12</t>
  </si>
  <si>
    <t>C64</t>
  </si>
  <si>
    <t>BOMBA PARA PISCINA 3 CV, COM PRÉ FILTRO</t>
  </si>
  <si>
    <t>COT35</t>
  </si>
  <si>
    <t>C65</t>
  </si>
  <si>
    <t>FILTRO PARA PISCINAS DE ATÉ 250 MIL LITROS</t>
  </si>
  <si>
    <t>COT36</t>
  </si>
  <si>
    <t>C66</t>
  </si>
  <si>
    <t>COADEIRA AUTOMÁTICA (Skimmer) PARA PISCINA BOCA MÉDIA</t>
  </si>
  <si>
    <t>COT37</t>
  </si>
  <si>
    <t>C67</t>
  </si>
  <si>
    <t>DISPOSITIVO DE ASPIRAÇÃO ABS/INOX</t>
  </si>
  <si>
    <t>COT38</t>
  </si>
  <si>
    <t>C68</t>
  </si>
  <si>
    <t>DRENO DE FUNDO ANTI TURBILHÃO 02 POL. (RALO DE FUNDO)</t>
  </si>
  <si>
    <t>COT39</t>
  </si>
  <si>
    <t>SERVIÇOS FINAIS</t>
  </si>
  <si>
    <t>C69</t>
  </si>
  <si>
    <t>Luminária Plafon 220x220x34 mm, 18 W Led, Sobrepor</t>
  </si>
  <si>
    <t>COT40</t>
  </si>
  <si>
    <t>1.11.12</t>
  </si>
  <si>
    <t>1.11.13</t>
  </si>
  <si>
    <t>1.11.14</t>
  </si>
  <si>
    <t>COT41</t>
  </si>
  <si>
    <t>COT42</t>
  </si>
  <si>
    <t>C70</t>
  </si>
  <si>
    <t>JANELA FIXA COM VIDRO TEMPERADO TRASNPARENTE  INCOLOR 8 MM 3,70X1,70M, . INCLUSIVE REQUADRO - FORNECIMENTO E INSTALAÇÃO</t>
  </si>
  <si>
    <t>C71</t>
  </si>
  <si>
    <t>JANELA DE CORRER EM ALUMÍNO NA COR PRETA, LINHA SUPREMA, 2 FOLHAS 1,50X0,60M, COM VIDRO TEMPERADO INCOLOR 8 MM. INCLUSIVE REQUADRO - FORNECIMENTO E INSTALAÇÃO</t>
  </si>
  <si>
    <t>Fornecimento e instalação de rack de piso 19"/23" 12u x 470mm (gabinete) inclusive acessórios</t>
  </si>
  <si>
    <t>C72</t>
  </si>
  <si>
    <t>1.17.13</t>
  </si>
  <si>
    <t>C73</t>
  </si>
  <si>
    <t>REGISTRO DE PRESSÃO 1/2" - DOCOL</t>
  </si>
  <si>
    <t>COT43</t>
  </si>
  <si>
    <t>C74</t>
  </si>
  <si>
    <t>ACABAMENTO MONOCOMANDO PARA CHUVEIRO DE ALTA PRESSÃO 1/2" CHESS/GALI - DOCOL</t>
  </si>
  <si>
    <t>COT44</t>
  </si>
  <si>
    <t>C75</t>
  </si>
  <si>
    <t>CHUVEIRO EDEN R200, ACABAMENTO CROMADO - DOCOL OU SIMILAR</t>
  </si>
  <si>
    <t>COT45</t>
  </si>
  <si>
    <t>C76</t>
  </si>
  <si>
    <t>RALO LINEAR 90CM COM GRELHA EM INOX, TIGRE OU SIMILAR</t>
  </si>
  <si>
    <t>COT46</t>
  </si>
  <si>
    <t>TORNEIRA 1/4 DE VOLTA DOCOL</t>
  </si>
  <si>
    <t>COT47</t>
  </si>
  <si>
    <t>Reparo para Torneiras 1/4 de Volta e Docol</t>
  </si>
  <si>
    <t>COT48</t>
  </si>
  <si>
    <t>Torneira para Pia de Banheiro Bica Alta Cromada Chess Docol</t>
  </si>
  <si>
    <t>C77</t>
  </si>
  <si>
    <t>C78</t>
  </si>
  <si>
    <t>CUBA QUADRADA DE SOBREPOR - BRANCA - 40X40CM</t>
  </si>
  <si>
    <t>COT49</t>
  </si>
  <si>
    <t>CUBA SOBREPOR QUADRADA 40X40CM OU SIMILAR</t>
  </si>
  <si>
    <t>C79</t>
  </si>
  <si>
    <t>LAVATÓRIO DE GRANITO CINZA ANDORINHA - 0,60X2,00M</t>
  </si>
  <si>
    <t>1.18.13</t>
  </si>
  <si>
    <t>1.18.14</t>
  </si>
  <si>
    <t>1.18.15</t>
  </si>
  <si>
    <t>1.18.16</t>
  </si>
  <si>
    <t>1.18.17</t>
  </si>
  <si>
    <t>1.18.18</t>
  </si>
  <si>
    <t>1.18.19</t>
  </si>
  <si>
    <t>1.18.20</t>
  </si>
  <si>
    <t>1.18.21</t>
  </si>
  <si>
    <t>1.18.22</t>
  </si>
  <si>
    <t>1.18.23</t>
  </si>
  <si>
    <t>1.18.24</t>
  </si>
  <si>
    <t>1.18.25</t>
  </si>
  <si>
    <t>1.18.26</t>
  </si>
  <si>
    <t>1.18.27</t>
  </si>
  <si>
    <t>1.18.28</t>
  </si>
  <si>
    <t>1.18.29</t>
  </si>
  <si>
    <t>1.18.30</t>
  </si>
  <si>
    <t>1.18.31</t>
  </si>
  <si>
    <t>1.18.32</t>
  </si>
  <si>
    <t>1.18.33</t>
  </si>
  <si>
    <t>1.18.34</t>
  </si>
  <si>
    <t>1.18.35</t>
  </si>
  <si>
    <t>1.6.11</t>
  </si>
  <si>
    <t>1.11.15</t>
  </si>
  <si>
    <t>SESC PARAISO</t>
  </si>
  <si>
    <t>DISCRIMINAÇÃO</t>
  </si>
  <si>
    <t>VALOR</t>
  </si>
  <si>
    <t>30 dias</t>
  </si>
  <si>
    <t>60 dias</t>
  </si>
  <si>
    <t>90 dias</t>
  </si>
  <si>
    <t>120 dias</t>
  </si>
  <si>
    <t>150 dias</t>
  </si>
  <si>
    <t>180 dias</t>
  </si>
  <si>
    <t>valor</t>
  </si>
  <si>
    <t xml:space="preserve">SERVIÇOS PRELIMINARES </t>
  </si>
  <si>
    <t>INSTALAÇÕES ELÉTRICAS</t>
  </si>
  <si>
    <t>SERVIÇOES COMPLEMENTARES</t>
  </si>
  <si>
    <t>PREVENÇÃO DE COMBATE A INCENDIO</t>
  </si>
  <si>
    <t>HIDRÁULICO PISCINA</t>
  </si>
  <si>
    <t>TOTAL GERAL  SEM BDI</t>
  </si>
  <si>
    <t>BDI 29%</t>
  </si>
  <si>
    <t>TOTAL GERAL  COM BDI</t>
  </si>
  <si>
    <t>TOTAL ACUMULADO COM BDI</t>
  </si>
  <si>
    <t>1.20</t>
  </si>
  <si>
    <t>DRENAGEM</t>
  </si>
  <si>
    <t>1.20.1</t>
  </si>
  <si>
    <t>1.20.2</t>
  </si>
  <si>
    <t>1.20.3</t>
  </si>
  <si>
    <t>1.20.4</t>
  </si>
  <si>
    <t>1.20.5</t>
  </si>
  <si>
    <t>C80</t>
  </si>
  <si>
    <t>ABRAÇADEIRA PARA TUBO 100MM</t>
  </si>
  <si>
    <t xml:space="preserve">CUMEEIRA TRAPEZOIDAL GALVALUME </t>
  </si>
  <si>
    <t>CUMEEIRA TRAPEZOIDAL PRE-PINT TP-40 - 3 TRAP</t>
  </si>
  <si>
    <t>COT02</t>
  </si>
  <si>
    <t>Eletrocalha Perfurada 50x50 mm, Zincada, Chapa 24" - FORNECIMENTO E INSTALAÇÃO</t>
  </si>
  <si>
    <t>Cabo de dados F/UPT Glan Green - CAT 6A, 23AWG LSZH AZ - FORNECIMENTO E INSTALAÇÃO</t>
  </si>
  <si>
    <t>Câmera IP DOME 2MP, IR 30 M, Lente 2.8 mm, VIP 1230 D G4 - FORNECIMENTO E INSTALAÇÃO</t>
  </si>
  <si>
    <t>Gravador Digital de vídeo NVD 1432 - 32 Canais - FORNECIMENTO E INSTALAÇÃO</t>
  </si>
  <si>
    <t>HARD DISK para vigilância 8TB - WD PURPLE - FORNECIMENTO E INSTALAÇÃO</t>
  </si>
  <si>
    <t>Luminária Plafon 172x172 mm, 12 W Led, Embutir - FORNECIMENTO E INSTALAÇÃO</t>
  </si>
  <si>
    <t>Luminária Plafon 620x620 mm, 48 W Led, Embutir - FORNECIMENTO E INSTALAÇÃO</t>
  </si>
  <si>
    <t>Luminária Plafon 1200x150 mm, 12 W Led, Embutir - FORNECIMENTO E INSTALAÇÃO</t>
  </si>
  <si>
    <t>Luminária Plafon 220x220x34 mm, 18 W Led, Sobrepor - FORNECIMENTO E INSTALAÇÃO</t>
  </si>
  <si>
    <t>TELHAMENTO COM TELHA TRAPEZOIDAL, TÉRMOACÚSTICA – NÚCLEO EM EPS 30MM, COR DO AÇO SUPERIOR AÇO NATURAL, PARTE INFERIOR SOMENTE EPS BRANCO, INCLUSO IÇAMENTO.</t>
  </si>
  <si>
    <t>TELHAMENTO COM TTELHA TRAPEZOIDAL, TÉRMOACÚSTICA SANDUÍCHE – NÚCLEO EM PIR 30 MM, COR DO AÇO SUPERIOR BRANCO, COR DO FORRO METÁLICO BRANCO, INCLUSO IÇAMENTO.</t>
  </si>
  <si>
    <t>1.3.4</t>
  </si>
  <si>
    <t>1.1.2</t>
  </si>
  <si>
    <t>1.1.3</t>
  </si>
  <si>
    <t>1.1.4</t>
  </si>
  <si>
    <t>1.17.14</t>
  </si>
  <si>
    <t>C81</t>
  </si>
  <si>
    <t>LOCAÇÃO DE CONTAINER 5M³ POR 7(SETE) DIAS, INCLUSIVE CARGA MANUAL DE ENTULHO</t>
  </si>
  <si>
    <t>COT50</t>
  </si>
  <si>
    <t>CONTAINER 5 M³ (LOCAÇÃO 7 DIAS)</t>
  </si>
  <si>
    <t>1.2.14</t>
  </si>
  <si>
    <t>1.10.4</t>
  </si>
  <si>
    <t>1.10.5</t>
  </si>
  <si>
    <t>1.10.6</t>
  </si>
  <si>
    <t>1.7.3</t>
  </si>
  <si>
    <t>1.7.4</t>
  </si>
  <si>
    <t>1.7.5</t>
  </si>
  <si>
    <t>1.7.6</t>
  </si>
  <si>
    <t>SOLEIRA EM GRANITO PRETO SÃO GABRIEL, LARGURA 15 CM, ESPESSURA 2,0 CM. AF_09/2020</t>
  </si>
  <si>
    <t>CHAPIM (PINGADEIRA) EM AÇO GALVANIZADO, CORTE 33. AF_11/2020</t>
  </si>
  <si>
    <t>HIDRAULICO PISCINA E REFEITÓRIO</t>
  </si>
  <si>
    <t>PORTA DE ACM LISO, COM ABERTURA DE VIDRO 60X60 CM, ABRIR 1 FOLHA - 0,80x2,10 - FORNECIMENTO E INSTALAÇÃO</t>
  </si>
  <si>
    <t>PORTA DE ACM LISO, ABRIR 1 FOLHA - 0,90x2,10 - FORNECIMENTO E INSTALAÇÃO</t>
  </si>
  <si>
    <t>PORTA DE ACM LISO, COM ABERTURA DE VIDRO 60X60 CM, ABRIR 1 FOLHA - 2,00x2,10 - FORNECIMENTO E INSTALAÇÃO</t>
  </si>
  <si>
    <t>PORTA DE ACM LISO, ABRIR 1 FOLHA - 1,00x2,10 - FORNECIMENTO E INSTALAÇÃO</t>
  </si>
  <si>
    <t>PORTA DE ACM LISO, ABRIR 1 FOLHA - 0,80x2,10 - FORNECIMENTO E INSTALAÇÃO</t>
  </si>
  <si>
    <t>OBRA: REFORMA E CONSTRUÇÃO DA SALA MULTIUSO E PISCINA - SESC LER DE PARAÍSO</t>
  </si>
  <si>
    <t>LOCAL: SESC PARAÍSO</t>
  </si>
  <si>
    <t>SINAPI: MAIO 2023</t>
  </si>
  <si>
    <t>ENDEREÇO: AVENIDA PRESIDENTE MEDICI, QUADRA 01, LOTES DE 01 A 10, 23 A 32; SETOR JARDIM PAULISTA</t>
  </si>
  <si>
    <t>MUNICÍPIO: PARAÍSO - TO</t>
  </si>
  <si>
    <t>BDI: 29,00%</t>
  </si>
  <si>
    <t>TOTAL DO ITEM 1.1</t>
  </si>
  <si>
    <t>TOTAL DO ITEM 1.2</t>
  </si>
  <si>
    <t>TOTAL DO ITEM 1.3</t>
  </si>
  <si>
    <t>TOTAL DO ITEM 1.4.1</t>
  </si>
  <si>
    <t>TOTAL DO ITEM 1.4</t>
  </si>
  <si>
    <t>TOTAL DO ITEM 1.5.1</t>
  </si>
  <si>
    <t>TOTAL DO ITEM 1.5</t>
  </si>
  <si>
    <t>TOTAL DO ITEM 1.6</t>
  </si>
  <si>
    <t>TOTAL DO ITEM 1.7</t>
  </si>
  <si>
    <t>TOTAL DO ITEM 1.8.1</t>
  </si>
  <si>
    <t>TOTAL DO ITEM 1.8.2</t>
  </si>
  <si>
    <t>TOTAL DO ITEM 1.8.3</t>
  </si>
  <si>
    <t>TOTAL DO ITEM 1.8</t>
  </si>
  <si>
    <t>TOTAL DO ITEM 1.9.1</t>
  </si>
  <si>
    <t>TOTAL DO ITEM 1.9.2</t>
  </si>
  <si>
    <t>TOTAL DO ITEM 1.9.3</t>
  </si>
  <si>
    <t>TOTAL DO ITEM 1.9.4</t>
  </si>
  <si>
    <t>TOTAL DO ITEM 1.9.5</t>
  </si>
  <si>
    <t>TOTAL DO ITEM 1.9.6</t>
  </si>
  <si>
    <t>TOTAL DO ITEM 1.9</t>
  </si>
  <si>
    <t>TOTAL DO ITEM 1.10</t>
  </si>
  <si>
    <t>TOTAL DO ITEM 1.11</t>
  </si>
  <si>
    <t>TOTAL DO ITEM 1.12</t>
  </si>
  <si>
    <t>TOTAL DO ITEM 1.13</t>
  </si>
  <si>
    <t>TOTAL A194DO ITEM 1.14</t>
  </si>
  <si>
    <t>TOTAL DO ITEM 1.15</t>
  </si>
  <si>
    <t>TOTAL DO ITEM 1.16</t>
  </si>
  <si>
    <t>TOTAL DO ITEM 1.17</t>
  </si>
  <si>
    <t>TOTAL DO ITEM 1.18</t>
  </si>
  <si>
    <t>TOTAL DO ITEM 1.19</t>
  </si>
  <si>
    <t>TOTAL DO BDI (29,00%)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</si>
</sst>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0.0000"/>
    <numFmt numFmtId="167" formatCode="_-* #,##0_-;\-* #,##0_-;_-* &quot;-&quot;??_-;_-@_-"/>
    <numFmt numFmtId="168" formatCode="&quot;R$&quot;#,##0.00"/>
    <numFmt numFmtId="169" formatCode="00"/>
  </numFmts>
  <fonts count="3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10"/>
      <name val="Courier New"/>
      <family val="3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name val="Candar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sz val="10"/>
      <name val="Helv"/>
      <charset val="204"/>
    </font>
    <font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249977111117893"/>
      </right>
      <top style="thin">
        <color theme="0" tint="-0.499984740745262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</cellStyleXfs>
  <cellXfs count="327">
    <xf numFmtId="0" fontId="0" fillId="0" borderId="0" xfId="0"/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2" borderId="4" xfId="0" applyFill="1" applyBorder="1"/>
    <xf numFmtId="0" fontId="0" fillId="2" borderId="3" xfId="0" applyFill="1" applyBorder="1"/>
    <xf numFmtId="0" fontId="4" fillId="2" borderId="0" xfId="0" applyFont="1" applyFill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17" fontId="5" fillId="2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5" fillId="0" borderId="0" xfId="0" applyFont="1"/>
    <xf numFmtId="164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center"/>
    </xf>
    <xf numFmtId="14" fontId="9" fillId="2" borderId="0" xfId="0" applyNumberFormat="1" applyFont="1" applyFill="1"/>
    <xf numFmtId="1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15" fillId="7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center"/>
    </xf>
    <xf numFmtId="10" fontId="5" fillId="2" borderId="6" xfId="0" applyNumberFormat="1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justify" vertical="center"/>
    </xf>
    <xf numFmtId="166" fontId="4" fillId="8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justify" vertical="center" wrapText="1"/>
    </xf>
    <xf numFmtId="164" fontId="14" fillId="5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/>
    </xf>
    <xf numFmtId="16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0" fillId="0" borderId="0" xfId="0" applyFont="1" applyAlignment="1">
      <alignment horizontal="left"/>
    </xf>
    <xf numFmtId="164" fontId="10" fillId="0" borderId="0" xfId="0" applyNumberFormat="1" applyFont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4" fillId="0" borderId="21" xfId="0" applyFont="1" applyBorder="1"/>
    <xf numFmtId="0" fontId="24" fillId="0" borderId="22" xfId="0" applyFont="1" applyBorder="1"/>
    <xf numFmtId="49" fontId="24" fillId="0" borderId="22" xfId="0" applyNumberFormat="1" applyFont="1" applyBorder="1" applyAlignment="1">
      <alignment horizontal="right"/>
    </xf>
    <xf numFmtId="0" fontId="24" fillId="0" borderId="22" xfId="0" applyFont="1" applyBorder="1" applyAlignment="1">
      <alignment horizontal="center"/>
    </xf>
    <xf numFmtId="165" fontId="24" fillId="0" borderId="22" xfId="2" applyFont="1" applyFill="1" applyBorder="1" applyAlignment="1">
      <alignment horizontal="right"/>
    </xf>
    <xf numFmtId="165" fontId="24" fillId="0" borderId="22" xfId="2" applyFont="1" applyFill="1" applyBorder="1" applyAlignment="1"/>
    <xf numFmtId="0" fontId="16" fillId="0" borderId="23" xfId="0" applyFont="1" applyBorder="1" applyAlignment="1">
      <alignment vertical="center"/>
    </xf>
    <xf numFmtId="165" fontId="24" fillId="0" borderId="0" xfId="2" applyFont="1" applyFill="1" applyBorder="1" applyAlignment="1"/>
    <xf numFmtId="0" fontId="16" fillId="0" borderId="19" xfId="0" applyFont="1" applyBorder="1" applyAlignment="1">
      <alignment vertical="center"/>
    </xf>
    <xf numFmtId="0" fontId="0" fillId="0" borderId="0" xfId="0" applyAlignment="1">
      <alignment horizontal="right"/>
    </xf>
    <xf numFmtId="0" fontId="10" fillId="0" borderId="27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168" fontId="10" fillId="0" borderId="29" xfId="10" applyNumberFormat="1" applyFont="1" applyFill="1" applyBorder="1" applyAlignment="1">
      <alignment horizontal="center" vertical="center"/>
    </xf>
    <xf numFmtId="10" fontId="10" fillId="0" borderId="29" xfId="11" applyNumberFormat="1" applyFont="1" applyFill="1" applyBorder="1" applyAlignment="1">
      <alignment horizontal="center" vertical="center"/>
    </xf>
    <xf numFmtId="43" fontId="10" fillId="0" borderId="27" xfId="5" applyFont="1" applyFill="1" applyBorder="1" applyAlignment="1">
      <alignment horizontal="center" vertical="center"/>
    </xf>
    <xf numFmtId="10" fontId="10" fillId="0" borderId="13" xfId="5" applyNumberFormat="1" applyFont="1" applyFill="1" applyBorder="1" applyAlignment="1">
      <alignment horizontal="center" vertical="center"/>
    </xf>
    <xf numFmtId="43" fontId="10" fillId="0" borderId="27" xfId="5" applyFont="1" applyFill="1" applyBorder="1" applyAlignment="1">
      <alignment horizontal="right" vertical="center"/>
    </xf>
    <xf numFmtId="0" fontId="0" fillId="0" borderId="19" xfId="0" applyBorder="1"/>
    <xf numFmtId="0" fontId="25" fillId="2" borderId="0" xfId="0" applyFont="1" applyFill="1" applyAlignment="1">
      <alignment horizontal="left"/>
    </xf>
    <xf numFmtId="168" fontId="25" fillId="0" borderId="0" xfId="1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0" fontId="27" fillId="0" borderId="0" xfId="1" applyFont="1" applyAlignment="1">
      <alignment horizontal="right" vertical="center"/>
    </xf>
    <xf numFmtId="0" fontId="27" fillId="0" borderId="0" xfId="1" applyFont="1" applyAlignment="1">
      <alignment vertical="center"/>
    </xf>
    <xf numFmtId="0" fontId="21" fillId="0" borderId="19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6" fillId="6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4" fillId="5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15" fillId="7" borderId="14" xfId="0" applyFont="1" applyFill="1" applyBorder="1" applyAlignment="1">
      <alignment horizontal="justify" vertical="center" wrapText="1"/>
    </xf>
    <xf numFmtId="0" fontId="15" fillId="7" borderId="14" xfId="0" applyFont="1" applyFill="1" applyBorder="1" applyAlignment="1">
      <alignment horizontal="center" vertical="center"/>
    </xf>
    <xf numFmtId="4" fontId="15" fillId="7" borderId="14" xfId="0" applyNumberFormat="1" applyFont="1" applyFill="1" applyBorder="1" applyAlignment="1">
      <alignment horizontal="center" vertical="center"/>
    </xf>
    <xf numFmtId="164" fontId="15" fillId="7" borderId="14" xfId="0" applyNumberFormat="1" applyFont="1" applyFill="1" applyBorder="1" applyAlignment="1">
      <alignment horizontal="center" vertical="center"/>
    </xf>
    <xf numFmtId="43" fontId="14" fillId="3" borderId="26" xfId="5" applyFont="1" applyFill="1" applyBorder="1" applyAlignment="1">
      <alignment horizontal="center" vertical="center"/>
    </xf>
    <xf numFmtId="43" fontId="14" fillId="3" borderId="26" xfId="5" applyFont="1" applyFill="1" applyBorder="1" applyAlignment="1">
      <alignment horizontal="center"/>
    </xf>
    <xf numFmtId="43" fontId="14" fillId="3" borderId="29" xfId="5" applyFont="1" applyFill="1" applyBorder="1" applyAlignment="1">
      <alignment horizontal="center" vertical="center"/>
    </xf>
    <xf numFmtId="43" fontId="14" fillId="3" borderId="27" xfId="5" applyFont="1" applyFill="1" applyBorder="1" applyAlignment="1">
      <alignment horizontal="center" vertical="center"/>
    </xf>
    <xf numFmtId="167" fontId="14" fillId="3" borderId="13" xfId="5" applyNumberFormat="1" applyFont="1" applyFill="1" applyBorder="1" applyAlignment="1">
      <alignment horizontal="center"/>
    </xf>
    <xf numFmtId="43" fontId="14" fillId="3" borderId="29" xfId="5" applyFont="1" applyFill="1" applyBorder="1" applyAlignment="1">
      <alignment horizontal="center"/>
    </xf>
    <xf numFmtId="10" fontId="14" fillId="3" borderId="1" xfId="11" applyNumberFormat="1" applyFont="1" applyFill="1" applyBorder="1" applyAlignment="1">
      <alignment horizontal="center" vertical="center"/>
    </xf>
    <xf numFmtId="10" fontId="1" fillId="0" borderId="0" xfId="0" applyNumberFormat="1" applyFont="1"/>
    <xf numFmtId="0" fontId="1" fillId="0" borderId="20" xfId="0" applyFont="1" applyBorder="1"/>
    <xf numFmtId="0" fontId="1" fillId="0" borderId="19" xfId="0" applyFont="1" applyBorder="1"/>
    <xf numFmtId="168" fontId="26" fillId="3" borderId="38" xfId="10" applyNumberFormat="1" applyFont="1" applyFill="1" applyBorder="1" applyAlignment="1">
      <alignment horizontal="right" vertical="center"/>
    </xf>
    <xf numFmtId="168" fontId="14" fillId="3" borderId="1" xfId="10" applyNumberFormat="1" applyFont="1" applyFill="1" applyBorder="1" applyAlignment="1">
      <alignment horizontal="right" vertical="center"/>
    </xf>
    <xf numFmtId="168" fontId="10" fillId="3" borderId="1" xfId="10" applyNumberFormat="1" applyFont="1" applyFill="1" applyBorder="1" applyAlignment="1">
      <alignment horizontal="center" vertical="center"/>
    </xf>
    <xf numFmtId="10" fontId="14" fillId="3" borderId="1" xfId="5" applyNumberFormat="1" applyFont="1" applyFill="1" applyBorder="1" applyAlignment="1">
      <alignment horizontal="center" vertical="center"/>
    </xf>
    <xf numFmtId="168" fontId="14" fillId="3" borderId="41" xfId="10" applyNumberFormat="1" applyFont="1" applyFill="1" applyBorder="1" applyAlignment="1">
      <alignment horizontal="right" vertical="center"/>
    </xf>
    <xf numFmtId="168" fontId="10" fillId="3" borderId="41" xfId="10" applyNumberFormat="1" applyFont="1" applyFill="1" applyBorder="1" applyAlignment="1">
      <alignment horizontal="center" vertical="center"/>
    </xf>
    <xf numFmtId="10" fontId="10" fillId="3" borderId="41" xfId="11" applyNumberFormat="1" applyFont="1" applyFill="1" applyBorder="1" applyAlignment="1">
      <alignment horizontal="center" vertical="center"/>
    </xf>
    <xf numFmtId="10" fontId="14" fillId="3" borderId="41" xfId="11" applyNumberFormat="1" applyFont="1" applyFill="1" applyBorder="1" applyAlignment="1">
      <alignment horizontal="center" vertical="center"/>
    </xf>
    <xf numFmtId="168" fontId="26" fillId="3" borderId="43" xfId="10" applyNumberFormat="1" applyFont="1" applyFill="1" applyBorder="1" applyAlignment="1">
      <alignment horizontal="right" vertical="center"/>
    </xf>
    <xf numFmtId="168" fontId="10" fillId="3" borderId="43" xfId="10" applyNumberFormat="1" applyFont="1" applyFill="1" applyBorder="1" applyAlignment="1">
      <alignment horizontal="right" vertical="center"/>
    </xf>
    <xf numFmtId="10" fontId="26" fillId="3" borderId="43" xfId="0" applyNumberFormat="1" applyFont="1" applyFill="1" applyBorder="1" applyAlignment="1">
      <alignment horizontal="center" vertical="center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/>
    <xf numFmtId="0" fontId="0" fillId="0" borderId="0" xfId="0" quotePrefix="1"/>
    <xf numFmtId="0" fontId="0" fillId="0" borderId="20" xfId="0" applyBorder="1"/>
    <xf numFmtId="0" fontId="1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8" fontId="0" fillId="0" borderId="0" xfId="0" applyNumberFormat="1"/>
    <xf numFmtId="0" fontId="14" fillId="8" borderId="1" xfId="0" applyFont="1" applyFill="1" applyBorder="1" applyAlignment="1">
      <alignment horizontal="justify" vertical="center"/>
    </xf>
    <xf numFmtId="0" fontId="4" fillId="5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justify" vertical="center" wrapText="1"/>
    </xf>
    <xf numFmtId="4" fontId="4" fillId="9" borderId="1" xfId="0" applyNumberFormat="1" applyFont="1" applyFill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164" fontId="14" fillId="9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166" fontId="1" fillId="0" borderId="44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31" fillId="0" borderId="0" xfId="0" applyFont="1" applyAlignment="1">
      <alignment horizontal="left" vertical="center" wrapText="1"/>
    </xf>
    <xf numFmtId="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right" vertical="center"/>
    </xf>
    <xf numFmtId="0" fontId="1" fillId="2" borderId="0" xfId="3" applyFont="1" applyFill="1" applyAlignment="1">
      <alignment horizontal="center" vertical="center"/>
    </xf>
    <xf numFmtId="9" fontId="1" fillId="2" borderId="0" xfId="12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8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9" fontId="7" fillId="2" borderId="0" xfId="12" applyFont="1" applyFill="1" applyAlignment="1">
      <alignment horizontal="center" vertical="center"/>
    </xf>
    <xf numFmtId="0" fontId="1" fillId="2" borderId="0" xfId="3" applyFont="1" applyFill="1" applyAlignment="1">
      <alignment horizontal="left" vertical="center"/>
    </xf>
    <xf numFmtId="9" fontId="7" fillId="2" borderId="0" xfId="12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24" fillId="0" borderId="0" xfId="3" applyFont="1"/>
    <xf numFmtId="4" fontId="21" fillId="10" borderId="49" xfId="3" applyNumberFormat="1" applyFont="1" applyFill="1" applyBorder="1" applyAlignment="1">
      <alignment horizontal="center" vertical="center"/>
    </xf>
    <xf numFmtId="9" fontId="21" fillId="10" borderId="35" xfId="12" applyFont="1" applyFill="1" applyBorder="1" applyAlignment="1">
      <alignment horizontal="center" vertical="center"/>
    </xf>
    <xf numFmtId="169" fontId="24" fillId="0" borderId="31" xfId="3" applyNumberFormat="1" applyFont="1" applyBorder="1" applyAlignment="1">
      <alignment horizontal="center" vertical="top"/>
    </xf>
    <xf numFmtId="169" fontId="24" fillId="0" borderId="46" xfId="3" applyNumberFormat="1" applyFont="1" applyBorder="1" applyAlignment="1">
      <alignment horizontal="justify" vertical="top" wrapText="1"/>
    </xf>
    <xf numFmtId="4" fontId="24" fillId="0" borderId="1" xfId="3" applyNumberFormat="1" applyFont="1" applyBorder="1" applyAlignment="1">
      <alignment horizontal="right" wrapText="1"/>
    </xf>
    <xf numFmtId="10" fontId="24" fillId="0" borderId="1" xfId="3" applyNumberFormat="1" applyFont="1" applyBorder="1" applyAlignment="1">
      <alignment horizontal="right" wrapText="1"/>
    </xf>
    <xf numFmtId="4" fontId="24" fillId="0" borderId="1" xfId="3" applyNumberFormat="1" applyFont="1" applyBorder="1" applyAlignment="1">
      <alignment horizontal="right"/>
    </xf>
    <xf numFmtId="9" fontId="24" fillId="0" borderId="1" xfId="12" applyFont="1" applyBorder="1" applyAlignment="1">
      <alignment horizontal="right"/>
    </xf>
    <xf numFmtId="4" fontId="24" fillId="0" borderId="0" xfId="3" applyNumberFormat="1" applyFont="1"/>
    <xf numFmtId="169" fontId="24" fillId="0" borderId="15" xfId="3" applyNumberFormat="1" applyFont="1" applyBorder="1" applyAlignment="1">
      <alignment horizontal="left" vertical="top" wrapText="1"/>
    </xf>
    <xf numFmtId="10" fontId="24" fillId="0" borderId="1" xfId="12" applyNumberFormat="1" applyFont="1" applyBorder="1" applyAlignment="1">
      <alignment horizontal="right"/>
    </xf>
    <xf numFmtId="4" fontId="33" fillId="0" borderId="1" xfId="3" applyNumberFormat="1" applyFont="1" applyBorder="1" applyAlignment="1">
      <alignment horizontal="right"/>
    </xf>
    <xf numFmtId="9" fontId="33" fillId="0" borderId="1" xfId="12" applyFont="1" applyBorder="1" applyAlignment="1">
      <alignment horizontal="right"/>
    </xf>
    <xf numFmtId="169" fontId="24" fillId="0" borderId="1" xfId="3" applyNumberFormat="1" applyFont="1" applyBorder="1" applyAlignment="1">
      <alignment horizontal="left" vertical="top" wrapText="1"/>
    </xf>
    <xf numFmtId="169" fontId="24" fillId="0" borderId="14" xfId="3" applyNumberFormat="1" applyFont="1" applyBorder="1" applyAlignment="1">
      <alignment horizontal="left" vertical="top" wrapText="1"/>
    </xf>
    <xf numFmtId="169" fontId="24" fillId="10" borderId="12" xfId="3" applyNumberFormat="1" applyFont="1" applyFill="1" applyBorder="1" applyAlignment="1">
      <alignment horizontal="left" vertical="top"/>
    </xf>
    <xf numFmtId="169" fontId="21" fillId="10" borderId="11" xfId="3" applyNumberFormat="1" applyFont="1" applyFill="1" applyBorder="1" applyAlignment="1">
      <alignment horizontal="justify" vertical="top" wrapText="1"/>
    </xf>
    <xf numFmtId="4" fontId="21" fillId="10" borderId="11" xfId="3" applyNumberFormat="1" applyFont="1" applyFill="1" applyBorder="1" applyAlignment="1">
      <alignment horizontal="right" vertical="top" wrapText="1"/>
    </xf>
    <xf numFmtId="10" fontId="21" fillId="10" borderId="11" xfId="3" applyNumberFormat="1" applyFont="1" applyFill="1" applyBorder="1" applyAlignment="1">
      <alignment horizontal="right" vertical="top" wrapText="1"/>
    </xf>
    <xf numFmtId="4" fontId="21" fillId="10" borderId="1" xfId="3" applyNumberFormat="1" applyFont="1" applyFill="1" applyBorder="1" applyAlignment="1">
      <alignment horizontal="right"/>
    </xf>
    <xf numFmtId="9" fontId="21" fillId="10" borderId="1" xfId="12" applyFont="1" applyFill="1" applyBorder="1" applyAlignment="1">
      <alignment horizontal="right"/>
    </xf>
    <xf numFmtId="169" fontId="24" fillId="10" borderId="1" xfId="3" applyNumberFormat="1" applyFont="1" applyFill="1" applyBorder="1" applyAlignment="1">
      <alignment horizontal="left" vertical="top"/>
    </xf>
    <xf numFmtId="169" fontId="21" fillId="10" borderId="1" xfId="3" applyNumberFormat="1" applyFont="1" applyFill="1" applyBorder="1" applyAlignment="1">
      <alignment horizontal="justify" vertical="top" wrapText="1"/>
    </xf>
    <xf numFmtId="4" fontId="21" fillId="10" borderId="1" xfId="3" applyNumberFormat="1" applyFont="1" applyFill="1" applyBorder="1" applyAlignment="1">
      <alignment horizontal="right" vertical="top" wrapText="1"/>
    </xf>
    <xf numFmtId="4" fontId="24" fillId="10" borderId="1" xfId="3" applyNumberFormat="1" applyFont="1" applyFill="1" applyBorder="1" applyAlignment="1">
      <alignment horizontal="center" vertical="top" wrapText="1"/>
    </xf>
    <xf numFmtId="169" fontId="24" fillId="0" borderId="0" xfId="3" applyNumberFormat="1" applyFont="1"/>
    <xf numFmtId="4" fontId="24" fillId="0" borderId="0" xfId="3" applyNumberFormat="1" applyFont="1" applyAlignment="1">
      <alignment horizontal="right"/>
    </xf>
    <xf numFmtId="9" fontId="24" fillId="0" borderId="0" xfId="12" applyFont="1" applyAlignment="1">
      <alignment horizontal="right"/>
    </xf>
    <xf numFmtId="9" fontId="24" fillId="0" borderId="0" xfId="12" applyFont="1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2" borderId="4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4" fillId="9" borderId="9" xfId="0" applyFont="1" applyFill="1" applyBorder="1" applyAlignment="1">
      <alignment horizontal="left" vertical="center"/>
    </xf>
    <xf numFmtId="0" fontId="14" fillId="9" borderId="10" xfId="0" applyFont="1" applyFill="1" applyBorder="1" applyAlignment="1">
      <alignment horizontal="left" vertical="center"/>
    </xf>
    <xf numFmtId="0" fontId="14" fillId="9" borderId="1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4" fillId="5" borderId="9" xfId="0" applyFont="1" applyFill="1" applyBorder="1" applyAlignment="1">
      <alignment horizontal="left" vertical="center"/>
    </xf>
    <xf numFmtId="0" fontId="14" fillId="5" borderId="10" xfId="0" applyFont="1" applyFill="1" applyBorder="1" applyAlignment="1">
      <alignment horizontal="left" vertical="center"/>
    </xf>
    <xf numFmtId="0" fontId="14" fillId="5" borderId="11" xfId="0" applyFont="1" applyFill="1" applyBorder="1" applyAlignment="1">
      <alignment horizontal="left" vertical="center"/>
    </xf>
    <xf numFmtId="0" fontId="17" fillId="0" borderId="2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/>
    </xf>
    <xf numFmtId="43" fontId="14" fillId="3" borderId="32" xfId="5" applyFont="1" applyFill="1" applyBorder="1" applyAlignment="1">
      <alignment horizontal="center" vertical="center" wrapText="1"/>
    </xf>
    <xf numFmtId="43" fontId="14" fillId="3" borderId="33" xfId="5" applyFont="1" applyFill="1" applyBorder="1" applyAlignment="1">
      <alignment horizontal="center" vertical="center" wrapText="1"/>
    </xf>
    <xf numFmtId="43" fontId="14" fillId="3" borderId="25" xfId="5" applyFont="1" applyFill="1" applyBorder="1" applyAlignment="1">
      <alignment horizontal="center" vertical="center"/>
    </xf>
    <xf numFmtId="43" fontId="14" fillId="3" borderId="34" xfId="5" applyFont="1" applyFill="1" applyBorder="1" applyAlignment="1">
      <alignment horizontal="center" vertical="center"/>
    </xf>
    <xf numFmtId="0" fontId="26" fillId="3" borderId="16" xfId="0" applyFont="1" applyFill="1" applyBorder="1" applyAlignment="1">
      <alignment horizontal="left" vertical="center"/>
    </xf>
    <xf numFmtId="0" fontId="26" fillId="3" borderId="37" xfId="0" applyFont="1" applyFill="1" applyBorder="1" applyAlignment="1">
      <alignment horizontal="left" vertical="center"/>
    </xf>
    <xf numFmtId="0" fontId="26" fillId="3" borderId="39" xfId="0" applyFont="1" applyFill="1" applyBorder="1" applyAlignment="1">
      <alignment horizontal="left" vertical="center" wrapText="1"/>
    </xf>
    <xf numFmtId="0" fontId="26" fillId="3" borderId="17" xfId="0" applyFont="1" applyFill="1" applyBorder="1" applyAlignment="1">
      <alignment horizontal="left" vertical="center" wrapText="1"/>
    </xf>
    <xf numFmtId="0" fontId="26" fillId="3" borderId="18" xfId="0" applyFont="1" applyFill="1" applyBorder="1" applyAlignment="1">
      <alignment horizontal="left" vertical="center" wrapText="1"/>
    </xf>
    <xf numFmtId="168" fontId="26" fillId="3" borderId="34" xfId="10" applyNumberFormat="1" applyFont="1" applyFill="1" applyBorder="1" applyAlignment="1">
      <alignment horizontal="center" vertical="center"/>
    </xf>
    <xf numFmtId="168" fontId="26" fillId="3" borderId="30" xfId="10" applyNumberFormat="1" applyFont="1" applyFill="1" applyBorder="1" applyAlignment="1">
      <alignment horizontal="center" vertical="center"/>
    </xf>
    <xf numFmtId="168" fontId="26" fillId="3" borderId="40" xfId="10" applyNumberFormat="1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6" fillId="3" borderId="42" xfId="0" applyFont="1" applyFill="1" applyBorder="1" applyAlignment="1">
      <alignment horizontal="left" vertical="center"/>
    </xf>
    <xf numFmtId="0" fontId="26" fillId="3" borderId="43" xfId="0" applyFont="1" applyFill="1" applyBorder="1" applyAlignment="1">
      <alignment horizontal="left" vertical="center"/>
    </xf>
    <xf numFmtId="168" fontId="14" fillId="3" borderId="43" xfId="10" applyNumberFormat="1" applyFont="1" applyFill="1" applyBorder="1" applyAlignment="1">
      <alignment horizontal="center" vertical="center"/>
    </xf>
    <xf numFmtId="44" fontId="14" fillId="3" borderId="43" xfId="1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14" fillId="0" borderId="9" xfId="0" applyNumberFormat="1" applyFont="1" applyBorder="1" applyAlignment="1">
      <alignment horizontal="right" vertical="center"/>
    </xf>
    <xf numFmtId="2" fontId="14" fillId="0" borderId="10" xfId="0" applyNumberFormat="1" applyFont="1" applyBorder="1" applyAlignment="1">
      <alignment horizontal="right" vertical="center"/>
    </xf>
    <xf numFmtId="0" fontId="11" fillId="0" borderId="0" xfId="0" applyFont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0" borderId="0" xfId="0" applyFont="1" applyAlignment="1">
      <alignment horizontal="justify" wrapText="1"/>
    </xf>
    <xf numFmtId="0" fontId="8" fillId="2" borderId="0" xfId="0" applyFont="1" applyFill="1" applyAlignment="1">
      <alignment horizontal="left" vertical="center" wrapText="1"/>
    </xf>
    <xf numFmtId="4" fontId="21" fillId="10" borderId="16" xfId="3" applyNumberFormat="1" applyFont="1" applyFill="1" applyBorder="1" applyAlignment="1">
      <alignment horizontal="center" vertical="center"/>
    </xf>
    <xf numFmtId="4" fontId="21" fillId="10" borderId="18" xfId="3" applyNumberFormat="1" applyFont="1" applyFill="1" applyBorder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left" vertical="center" wrapText="1"/>
    </xf>
    <xf numFmtId="0" fontId="6" fillId="2" borderId="0" xfId="3" applyFont="1" applyFill="1" applyAlignment="1">
      <alignment horizontal="center" vertical="center"/>
    </xf>
    <xf numFmtId="0" fontId="21" fillId="10" borderId="47" xfId="3" applyFont="1" applyFill="1" applyBorder="1" applyAlignment="1">
      <alignment horizontal="center" vertical="center"/>
    </xf>
    <xf numFmtId="0" fontId="21" fillId="10" borderId="48" xfId="3" applyFont="1" applyFill="1" applyBorder="1" applyAlignment="1">
      <alignment horizontal="center" vertical="center"/>
    </xf>
    <xf numFmtId="0" fontId="21" fillId="10" borderId="32" xfId="3" applyFont="1" applyFill="1" applyBorder="1" applyAlignment="1">
      <alignment horizontal="center" vertical="center"/>
    </xf>
    <xf numFmtId="4" fontId="21" fillId="10" borderId="32" xfId="3" applyNumberFormat="1" applyFont="1" applyFill="1" applyBorder="1" applyAlignment="1">
      <alignment horizontal="center" vertical="center"/>
    </xf>
    <xf numFmtId="4" fontId="21" fillId="10" borderId="47" xfId="3" applyNumberFormat="1" applyFont="1" applyFill="1" applyBorder="1" applyAlignment="1">
      <alignment horizontal="center" vertical="center"/>
    </xf>
  </cellXfs>
  <cellStyles count="14">
    <cellStyle name="Estilo 1" xfId="13"/>
    <cellStyle name="Hiperlink 2" xfId="8"/>
    <cellStyle name="Hiperlink 3" xfId="6"/>
    <cellStyle name="Moeda" xfId="10" builtinId="4"/>
    <cellStyle name="Moeda 2" xfId="9"/>
    <cellStyle name="Normal" xfId="0" builtinId="0"/>
    <cellStyle name="Normal 2" xfId="3"/>
    <cellStyle name="Normal 2 2" xfId="1"/>
    <cellStyle name="Porcentagem" xfId="11" builtinId="5"/>
    <cellStyle name="Porcentagem 2" xfId="12"/>
    <cellStyle name="Vírgula 2 2" xfId="2"/>
    <cellStyle name="Vírgula 2 2 2" xfId="4"/>
    <cellStyle name="Vírgula 2 2 2 2" xfId="7"/>
    <cellStyle name="Vírgula 2 2 3" xfId="5"/>
  </cellStyles>
  <dxfs count="274"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b val="0"/>
        <i val="0"/>
      </font>
      <numFmt numFmtId="170" formatCode="ge\r\a\l"/>
      <fill>
        <patternFill>
          <bgColor theme="0"/>
        </patternFill>
      </fill>
    </dxf>
    <dxf>
      <font>
        <color theme="0"/>
      </font>
      <fill>
        <patternFill>
          <fgColor auto="1"/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font>
        <strike val="0"/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ela 1" pivot="0" count="2">
      <tableStyleElement type="wholeTable" dxfId="273"/>
      <tableStyleElement type="headerRow" dxfId="272"/>
    </tableStyle>
  </tableStyles>
  <colors>
    <mruColors>
      <color rgb="FF1486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906781</xdr:colOff>
      <xdr:row>25</xdr:row>
      <xdr:rowOff>46550</xdr:rowOff>
    </xdr:from>
    <xdr:to>
      <xdr:col>4</xdr:col>
      <xdr:colOff>3124200</xdr:colOff>
      <xdr:row>27</xdr:row>
      <xdr:rowOff>100069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164BB3D-2606-F809-713B-EE0CFB2CC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0761" y="3323150"/>
          <a:ext cx="2217419" cy="1249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1857409</xdr:colOff>
      <xdr:row>313</xdr:row>
      <xdr:rowOff>185585</xdr:rowOff>
    </xdr:from>
    <xdr:to>
      <xdr:col>3</xdr:col>
      <xdr:colOff>5047431</xdr:colOff>
      <xdr:row>321</xdr:row>
      <xdr:rowOff>92555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801D0179-8F95-4743-9F19-5EFACAA92E84}"/>
            </a:ext>
          </a:extLst>
        </xdr:cNvPr>
        <xdr:cNvSpPr txBox="1"/>
      </xdr:nvSpPr>
      <xdr:spPr>
        <a:xfrm>
          <a:off x="3861469" y="56649785"/>
          <a:ext cx="3190022" cy="1430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</a:t>
          </a:r>
          <a:endParaRPr lang="pt-BR" sz="1000">
            <a:effectLst/>
          </a:endParaRPr>
        </a:p>
        <a:p>
          <a:pPr algn="ctr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ARQUITETURA</a:t>
          </a:r>
          <a:endParaRPr lang="pt-BR" sz="1000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PJ57574-1</a:t>
          </a:r>
          <a:endParaRPr lang="pt-BR" sz="1000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 editAs="oneCell">
    <xdr:from>
      <xdr:col>3</xdr:col>
      <xdr:colOff>2240281</xdr:colOff>
      <xdr:row>0</xdr:row>
      <xdr:rowOff>60960</xdr:rowOff>
    </xdr:from>
    <xdr:to>
      <xdr:col>3</xdr:col>
      <xdr:colOff>4152900</xdr:colOff>
      <xdr:row>2</xdr:row>
      <xdr:rowOff>56978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1B199F-0A10-6896-09A5-096224B8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1" y="60960"/>
          <a:ext cx="1912619" cy="1078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11</xdr:row>
      <xdr:rowOff>19050</xdr:rowOff>
    </xdr:from>
    <xdr:to>
      <xdr:col>1</xdr:col>
      <xdr:colOff>1543050</xdr:colOff>
      <xdr:row>11</xdr:row>
      <xdr:rowOff>19050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C76FA9E-1596-448B-A8C9-2560AA5C6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8766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151269</xdr:colOff>
      <xdr:row>25</xdr:row>
      <xdr:rowOff>90597</xdr:rowOff>
    </xdr:from>
    <xdr:to>
      <xdr:col>5</xdr:col>
      <xdr:colOff>460155</xdr:colOff>
      <xdr:row>30</xdr:row>
      <xdr:rowOff>25399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83E5F05D-27DA-47D9-A1B0-5A74CDAC3F50}"/>
            </a:ext>
          </a:extLst>
        </xdr:cNvPr>
        <xdr:cNvSpPr txBox="1"/>
      </xdr:nvSpPr>
      <xdr:spPr>
        <a:xfrm>
          <a:off x="2733602" y="5949530"/>
          <a:ext cx="3272220" cy="866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</a:t>
          </a:r>
        </a:p>
        <a:p>
          <a:pPr algn="ctr"/>
          <a:r>
            <a:rPr lang="pt-BR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FERREIRA DA SILVA</a:t>
          </a:r>
          <a:endParaRPr lang="pt-BR">
            <a:effectLst/>
          </a:endParaRPr>
        </a:p>
        <a:p>
          <a:pPr algn="ctr" fontAlgn="base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Arquiteto e Urbanista</a:t>
          </a:r>
          <a:endParaRPr lang="pt-BR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A124793-0</a:t>
          </a:r>
          <a:endParaRPr lang="pt-BR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 editAs="oneCell">
    <xdr:from>
      <xdr:col>3</xdr:col>
      <xdr:colOff>560795</xdr:colOff>
      <xdr:row>0</xdr:row>
      <xdr:rowOff>81679</xdr:rowOff>
    </xdr:from>
    <xdr:to>
      <xdr:col>6</xdr:col>
      <xdr:colOff>13946</xdr:colOff>
      <xdr:row>3</xdr:row>
      <xdr:rowOff>31029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FD221D-1985-4EA6-B2A1-1F9AE09E4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395" y="81679"/>
          <a:ext cx="2221751" cy="1253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2080260</xdr:colOff>
      <xdr:row>503</xdr:row>
      <xdr:rowOff>22860</xdr:rowOff>
    </xdr:from>
    <xdr:to>
      <xdr:col>3</xdr:col>
      <xdr:colOff>222032</xdr:colOff>
      <xdr:row>509</xdr:row>
      <xdr:rowOff>66990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8C3CC8B8-FC1F-4F71-818D-265BA70DC6D9}"/>
            </a:ext>
          </a:extLst>
        </xdr:cNvPr>
        <xdr:cNvSpPr txBox="1"/>
      </xdr:nvSpPr>
      <xdr:spPr>
        <a:xfrm>
          <a:off x="3741420" y="92422980"/>
          <a:ext cx="3330992" cy="1141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</a:t>
          </a:r>
          <a:endParaRPr lang="pt-BR" sz="1000">
            <a:effectLst/>
          </a:endParaRPr>
        </a:p>
        <a:p>
          <a:pPr algn="ctr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ARQUITETURA</a:t>
          </a:r>
          <a:endParaRPr lang="pt-BR" sz="1000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PJ57574-1</a:t>
          </a:r>
          <a:endParaRPr lang="pt-BR" sz="1000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 editAs="oneCell">
    <xdr:from>
      <xdr:col>2</xdr:col>
      <xdr:colOff>3124200</xdr:colOff>
      <xdr:row>0</xdr:row>
      <xdr:rowOff>45720</xdr:rowOff>
    </xdr:from>
    <xdr:to>
      <xdr:col>2</xdr:col>
      <xdr:colOff>4853940</xdr:colOff>
      <xdr:row>5</xdr:row>
      <xdr:rowOff>182497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24306D-97F4-46E1-B3FB-445E52B87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5360" y="45720"/>
          <a:ext cx="1729740" cy="9749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676275</xdr:colOff>
      <xdr:row>2</xdr:row>
      <xdr:rowOff>45720</xdr:rowOff>
    </xdr:from>
    <xdr:to>
      <xdr:col>13</xdr:col>
      <xdr:colOff>329565</xdr:colOff>
      <xdr:row>7</xdr:row>
      <xdr:rowOff>146302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E7FB71-C43F-4ADD-A71A-04BE68561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5" y="369570"/>
          <a:ext cx="1729740" cy="1098802"/>
        </a:xfrm>
        <a:prstGeom prst="rect">
          <a:avLst/>
        </a:prstGeom>
      </xdr:spPr>
    </xdr:pic>
    <xdr:clientData/>
  </xdr:twoCellAnchor>
  <xdr:twoCellAnchor>
    <xdr:from>
      <xdr:col>4</xdr:col>
      <xdr:colOff>731520</xdr:colOff>
      <xdr:row>40</xdr:row>
      <xdr:rowOff>7620</xdr:rowOff>
    </xdr:from>
    <xdr:to>
      <xdr:col>10</xdr:col>
      <xdr:colOff>109637</xdr:colOff>
      <xdr:row>51</xdr:row>
      <xdr:rowOff>121920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B116A40-9BA4-4D40-9D97-177133611EF3}"/>
            </a:ext>
          </a:extLst>
        </xdr:cNvPr>
        <xdr:cNvSpPr txBox="1"/>
      </xdr:nvSpPr>
      <xdr:spPr>
        <a:xfrm>
          <a:off x="4663440" y="5974080"/>
          <a:ext cx="3355757" cy="1539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</a:t>
          </a:r>
          <a:endParaRPr lang="pt-BR" sz="1000">
            <a:effectLst/>
          </a:endParaRPr>
        </a:p>
        <a:p>
          <a:pPr algn="ctr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ARQUITETURA</a:t>
          </a:r>
          <a:endParaRPr lang="pt-BR" sz="1000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PJ57574-1</a:t>
          </a:r>
          <a:endParaRPr lang="pt-BR" sz="1000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G29"/>
  <sheetViews>
    <sheetView workbookViewId="0">
      <selection activeCell="A27" sqref="A27"/>
    </sheetView>
  </sheetViews>
  <sheetFormatPr defaultColWidth="9.140625" defaultRowHeight="15"/>
  <cols>
    <col min="1" max="1" width="29.7109375" style="19" customWidth="1"/>
    <col min="2" max="2" width="11.85546875" style="2" customWidth="1"/>
    <col min="3" max="3" width="4.85546875" style="2" customWidth="1"/>
    <col min="4" max="4" width="29" style="2" customWidth="1"/>
    <col min="5" max="5" width="78.5703125" style="2" customWidth="1"/>
    <col min="6" max="6" width="1.5703125" style="2" customWidth="1"/>
    <col min="7" max="7" width="15.7109375" style="2" bestFit="1" customWidth="1"/>
    <col min="8" max="16384" width="9.140625" style="2"/>
  </cols>
  <sheetData>
    <row r="1" spans="1:6" ht="12" customHeight="1"/>
    <row r="2" spans="1:6" ht="12" customHeight="1"/>
    <row r="3" spans="1:6" ht="12" customHeight="1"/>
    <row r="4" spans="1:6" ht="12" customHeight="1">
      <c r="D4" s="9" t="s">
        <v>16</v>
      </c>
    </row>
    <row r="5" spans="1:6" ht="15" customHeight="1">
      <c r="A5" s="251"/>
    </row>
    <row r="6" spans="1:6" ht="25.5">
      <c r="A6" s="251"/>
      <c r="D6" s="5" t="s">
        <v>8</v>
      </c>
      <c r="E6" s="73" t="s">
        <v>419</v>
      </c>
      <c r="F6" s="3"/>
    </row>
    <row r="7" spans="1:6" ht="3" customHeight="1">
      <c r="A7" s="251"/>
      <c r="D7" s="5"/>
      <c r="E7" s="6"/>
    </row>
    <row r="8" spans="1:6">
      <c r="A8" s="251"/>
      <c r="D8" s="5" t="s">
        <v>9</v>
      </c>
      <c r="E8" s="73" t="s">
        <v>416</v>
      </c>
      <c r="F8" s="3"/>
    </row>
    <row r="9" spans="1:6" ht="3" customHeight="1">
      <c r="A9" s="251"/>
      <c r="D9" s="5"/>
      <c r="E9" s="7"/>
    </row>
    <row r="10" spans="1:6" ht="24" customHeight="1">
      <c r="A10" s="251"/>
      <c r="D10" s="5" t="s">
        <v>76</v>
      </c>
      <c r="E10" s="73" t="s">
        <v>417</v>
      </c>
      <c r="F10" s="3"/>
    </row>
    <row r="11" spans="1:6" ht="3" customHeight="1">
      <c r="A11" s="251"/>
      <c r="D11" s="5"/>
      <c r="E11" s="7"/>
    </row>
    <row r="12" spans="1:6" ht="15" customHeight="1">
      <c r="A12" s="251"/>
      <c r="D12" s="5" t="s">
        <v>10</v>
      </c>
      <c r="E12" s="79" t="s">
        <v>418</v>
      </c>
      <c r="F12" s="3"/>
    </row>
    <row r="13" spans="1:6" ht="3" customHeight="1">
      <c r="A13" s="251"/>
      <c r="D13" s="5"/>
      <c r="E13" s="7"/>
    </row>
    <row r="14" spans="1:6" ht="15" customHeight="1">
      <c r="A14" s="251"/>
      <c r="D14" s="5" t="s">
        <v>11</v>
      </c>
      <c r="E14" s="78" t="s">
        <v>226</v>
      </c>
      <c r="F14" s="3"/>
    </row>
    <row r="15" spans="1:6" ht="3" customHeight="1">
      <c r="A15" s="251"/>
      <c r="D15" s="5"/>
      <c r="E15" s="8"/>
    </row>
    <row r="16" spans="1:6" ht="15" customHeight="1">
      <c r="A16" s="251"/>
      <c r="D16" s="5" t="s">
        <v>12</v>
      </c>
      <c r="E16" s="77" t="s">
        <v>228</v>
      </c>
      <c r="F16" s="3"/>
    </row>
    <row r="17" spans="1:7" ht="3" customHeight="1">
      <c r="A17" s="251"/>
      <c r="D17" s="5"/>
      <c r="E17" s="7"/>
    </row>
    <row r="18" spans="1:7" ht="15" customHeight="1">
      <c r="A18" s="251"/>
      <c r="D18" s="5" t="s">
        <v>18</v>
      </c>
      <c r="E18" s="77" t="s">
        <v>227</v>
      </c>
      <c r="F18" s="3"/>
    </row>
    <row r="19" spans="1:7" ht="3" customHeight="1">
      <c r="A19" s="251"/>
      <c r="D19" s="5"/>
      <c r="E19" s="7"/>
    </row>
    <row r="20" spans="1:7" ht="15" customHeight="1">
      <c r="A20" s="251"/>
      <c r="D20" s="5" t="s">
        <v>13</v>
      </c>
      <c r="E20" s="77" t="s">
        <v>17</v>
      </c>
      <c r="F20" s="3"/>
    </row>
    <row r="21" spans="1:7" ht="3" customHeight="1">
      <c r="A21" s="251"/>
      <c r="D21" s="5"/>
      <c r="E21" s="10"/>
    </row>
    <row r="22" spans="1:7" ht="15" customHeight="1">
      <c r="A22" s="251"/>
      <c r="D22" s="5" t="s">
        <v>14</v>
      </c>
      <c r="E22" s="157" t="s">
        <v>633</v>
      </c>
      <c r="F22" s="3"/>
    </row>
    <row r="23" spans="1:7" ht="4.5" customHeight="1">
      <c r="A23" s="20"/>
      <c r="D23" s="5"/>
      <c r="E23" s="8"/>
    </row>
    <row r="24" spans="1:7">
      <c r="D24" s="5" t="s">
        <v>101</v>
      </c>
      <c r="E24" s="47">
        <v>0.28999999999999998</v>
      </c>
    </row>
    <row r="25" spans="1:7" ht="18.75" customHeight="1">
      <c r="A25" s="35"/>
      <c r="D25" s="252" t="s">
        <v>15</v>
      </c>
      <c r="E25" s="252"/>
    </row>
    <row r="26" spans="1:7" ht="9.9499999999999993" customHeight="1">
      <c r="D26" s="44"/>
      <c r="E26" s="44"/>
      <c r="G26" s="46"/>
    </row>
    <row r="27" spans="1:7" ht="84.95" customHeight="1">
      <c r="D27" s="253"/>
      <c r="E27" s="253"/>
      <c r="G27" s="46"/>
    </row>
    <row r="28" spans="1:7" ht="9.9499999999999993" customHeight="1">
      <c r="D28" s="45"/>
      <c r="E28" s="45"/>
    </row>
    <row r="29" spans="1:7">
      <c r="D29" s="4"/>
      <c r="E29" s="4"/>
    </row>
  </sheetData>
  <mergeCells count="11">
    <mergeCell ref="D25:E25"/>
    <mergeCell ref="A17:A18"/>
    <mergeCell ref="A19:A20"/>
    <mergeCell ref="A21:A22"/>
    <mergeCell ref="D27:E27"/>
    <mergeCell ref="A15:A16"/>
    <mergeCell ref="A5:A6"/>
    <mergeCell ref="A7:A8"/>
    <mergeCell ref="A9:A10"/>
    <mergeCell ref="A11:A12"/>
    <mergeCell ref="A13:A14"/>
  </mergeCells>
  <dataValidations count="1">
    <dataValidation type="list" allowBlank="1" showInputMessage="1" showErrorMessage="1" sqref="H26">
      <formula1>$G$26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148619"/>
    <pageSetUpPr fitToPage="1"/>
  </sheetPr>
  <dimension ref="A1:K316"/>
  <sheetViews>
    <sheetView showGridLines="0" tabSelected="1" view="pageBreakPreview" topLeftCell="A295" zoomScaleNormal="100" zoomScaleSheetLayoutView="100" workbookViewId="0">
      <selection activeCell="H306" sqref="H306"/>
    </sheetView>
  </sheetViews>
  <sheetFormatPr defaultColWidth="9.140625" defaultRowHeight="15"/>
  <cols>
    <col min="1" max="1" width="9" style="1" customWidth="1"/>
    <col min="2" max="2" width="9.85546875" style="1" customWidth="1"/>
    <col min="3" max="3" width="10.28515625" style="29" bestFit="1" customWidth="1"/>
    <col min="4" max="4" width="84.7109375" style="1" customWidth="1"/>
    <col min="5" max="5" width="7.42578125" style="1" bestFit="1" customWidth="1"/>
    <col min="6" max="6" width="9.28515625" style="1" customWidth="1"/>
    <col min="7" max="7" width="13" style="34" customWidth="1"/>
    <col min="8" max="8" width="18.140625" style="1" customWidth="1"/>
    <col min="9" max="9" width="6.28515625" style="1" customWidth="1"/>
    <col min="10" max="10" width="9.28515625" style="1" customWidth="1"/>
    <col min="11" max="11" width="10.28515625" style="1" hidden="1" customWidth="1"/>
    <col min="12" max="16384" width="9.140625" style="1"/>
  </cols>
  <sheetData>
    <row r="1" spans="1:11" ht="69.75" customHeight="1">
      <c r="A1" s="266"/>
      <c r="B1" s="266"/>
      <c r="C1" s="266"/>
      <c r="D1" s="266"/>
      <c r="E1" s="266"/>
      <c r="F1" s="266"/>
      <c r="G1" s="266"/>
      <c r="H1" s="266"/>
    </row>
    <row r="2" spans="1:11" ht="15.75">
      <c r="A2" s="118" t="s">
        <v>863</v>
      </c>
      <c r="B2" s="12"/>
      <c r="C2" s="28"/>
      <c r="D2" s="12"/>
      <c r="E2" s="12"/>
      <c r="F2" s="12"/>
      <c r="G2" s="38"/>
      <c r="H2" s="12"/>
    </row>
    <row r="3" spans="1:11">
      <c r="A3" s="14"/>
      <c r="B3" s="12"/>
      <c r="C3" s="28"/>
      <c r="D3" s="12"/>
      <c r="E3" s="12"/>
      <c r="F3" s="12"/>
      <c r="G3" s="38"/>
      <c r="H3" s="12"/>
    </row>
    <row r="4" spans="1:11">
      <c r="A4" s="12"/>
      <c r="B4" s="12"/>
      <c r="C4" s="28"/>
      <c r="D4" s="12"/>
      <c r="E4" s="12"/>
      <c r="F4" s="12"/>
      <c r="G4" s="38"/>
      <c r="H4" s="12"/>
    </row>
    <row r="5" spans="1:11" ht="18.75" customHeight="1">
      <c r="A5" s="268" t="s">
        <v>930</v>
      </c>
      <c r="B5" s="268"/>
      <c r="C5" s="268"/>
      <c r="D5" s="268"/>
      <c r="E5" s="268"/>
      <c r="F5" s="36"/>
      <c r="G5" s="60" t="s">
        <v>420</v>
      </c>
      <c r="H5" s="12"/>
    </row>
    <row r="6" spans="1:11" ht="32.450000000000003" customHeight="1">
      <c r="A6" s="37" t="s">
        <v>931</v>
      </c>
      <c r="B6" s="12"/>
      <c r="C6" s="28"/>
      <c r="D6" s="12"/>
      <c r="E6" s="12"/>
      <c r="F6" s="5"/>
      <c r="G6" s="271" t="s">
        <v>932</v>
      </c>
      <c r="H6" s="271"/>
    </row>
    <row r="7" spans="1:11">
      <c r="A7" s="37" t="s">
        <v>933</v>
      </c>
      <c r="B7" s="12"/>
      <c r="C7" s="28"/>
      <c r="D7" s="12"/>
      <c r="F7" s="5"/>
      <c r="G7" s="5" t="s">
        <v>19</v>
      </c>
      <c r="H7" s="12"/>
    </row>
    <row r="8" spans="1:11">
      <c r="A8" s="37" t="s">
        <v>934</v>
      </c>
      <c r="B8" s="12"/>
      <c r="C8" s="28"/>
      <c r="D8" s="12"/>
      <c r="E8" s="12"/>
      <c r="F8" s="12"/>
      <c r="G8" s="5" t="s">
        <v>935</v>
      </c>
      <c r="H8" s="12"/>
    </row>
    <row r="9" spans="1:11" s="33" customFormat="1" ht="27.95" customHeight="1">
      <c r="A9" s="28"/>
      <c r="B9" s="53"/>
      <c r="C9" s="53"/>
      <c r="D9" s="53" t="s">
        <v>107</v>
      </c>
      <c r="E9" s="28"/>
      <c r="F9" s="53"/>
      <c r="G9" s="53"/>
      <c r="H9" s="28"/>
    </row>
    <row r="10" spans="1:11" ht="25.5">
      <c r="A10" s="112" t="s">
        <v>0</v>
      </c>
      <c r="B10" s="112" t="s">
        <v>1</v>
      </c>
      <c r="C10" s="112" t="s">
        <v>2</v>
      </c>
      <c r="D10" s="112" t="s">
        <v>3</v>
      </c>
      <c r="E10" s="112" t="s">
        <v>4</v>
      </c>
      <c r="F10" s="112" t="s">
        <v>5</v>
      </c>
      <c r="G10" s="39" t="s">
        <v>6</v>
      </c>
      <c r="H10" s="111" t="s">
        <v>7</v>
      </c>
      <c r="I10" s="12"/>
      <c r="J10" s="12"/>
      <c r="K10" s="12"/>
    </row>
    <row r="11" spans="1:11">
      <c r="A11" s="43">
        <v>1</v>
      </c>
      <c r="B11" s="43"/>
      <c r="C11" s="43"/>
      <c r="D11" s="120" t="s">
        <v>415</v>
      </c>
      <c r="E11" s="121"/>
      <c r="F11" s="122"/>
      <c r="G11" s="123"/>
      <c r="H11" s="122"/>
      <c r="I11" s="12"/>
      <c r="J11" s="12"/>
      <c r="K11" s="12"/>
    </row>
    <row r="12" spans="1:11" s="163" customFormat="1">
      <c r="A12" s="159" t="s">
        <v>78</v>
      </c>
      <c r="B12" s="159"/>
      <c r="C12" s="159"/>
      <c r="D12" s="160" t="s">
        <v>71</v>
      </c>
      <c r="E12" s="159"/>
      <c r="F12" s="161"/>
      <c r="G12" s="162"/>
      <c r="H12" s="161"/>
      <c r="I12" s="12"/>
      <c r="J12" s="12"/>
      <c r="K12" s="12"/>
    </row>
    <row r="13" spans="1:11">
      <c r="A13" s="23" t="s">
        <v>104</v>
      </c>
      <c r="B13" s="85" t="s">
        <v>229</v>
      </c>
      <c r="C13" s="85" t="s">
        <v>230</v>
      </c>
      <c r="D13" s="16" t="s">
        <v>149</v>
      </c>
      <c r="E13" s="23" t="s">
        <v>46</v>
      </c>
      <c r="F13" s="24">
        <v>0.8</v>
      </c>
      <c r="G13" s="17">
        <v>356.28999999999996</v>
      </c>
      <c r="H13" s="17">
        <v>285.02999999999997</v>
      </c>
      <c r="I13" s="12"/>
      <c r="J13" s="12"/>
      <c r="K13" s="12"/>
    </row>
    <row r="14" spans="1:11" ht="26.45" customHeight="1">
      <c r="A14" s="23" t="s">
        <v>906</v>
      </c>
      <c r="B14" s="85" t="s">
        <v>229</v>
      </c>
      <c r="C14" s="85" t="s">
        <v>236</v>
      </c>
      <c r="D14" s="16" t="s">
        <v>601</v>
      </c>
      <c r="E14" s="23" t="s">
        <v>46</v>
      </c>
      <c r="F14" s="24">
        <v>37.5</v>
      </c>
      <c r="G14" s="17">
        <v>341.43</v>
      </c>
      <c r="H14" s="17">
        <v>12803.62</v>
      </c>
      <c r="I14" s="12"/>
      <c r="J14" s="12"/>
      <c r="K14" s="12"/>
    </row>
    <row r="15" spans="1:11">
      <c r="A15" s="23" t="s">
        <v>907</v>
      </c>
      <c r="B15" s="85" t="s">
        <v>17</v>
      </c>
      <c r="C15" s="85">
        <v>98458</v>
      </c>
      <c r="D15" s="16" t="s">
        <v>97</v>
      </c>
      <c r="E15" s="23" t="s">
        <v>46</v>
      </c>
      <c r="F15" s="24">
        <v>150</v>
      </c>
      <c r="G15" s="17">
        <v>138.84</v>
      </c>
      <c r="H15" s="17">
        <v>20826</v>
      </c>
      <c r="I15" s="12"/>
      <c r="J15" s="12"/>
      <c r="K15" s="12"/>
    </row>
    <row r="16" spans="1:11" ht="25.5">
      <c r="A16" s="23" t="s">
        <v>908</v>
      </c>
      <c r="B16" s="85" t="s">
        <v>17</v>
      </c>
      <c r="C16" s="85">
        <v>99059</v>
      </c>
      <c r="D16" s="16" t="s">
        <v>103</v>
      </c>
      <c r="E16" s="23" t="s">
        <v>43</v>
      </c>
      <c r="F16" s="24">
        <v>30.8</v>
      </c>
      <c r="G16" s="17">
        <v>50.77</v>
      </c>
      <c r="H16" s="17">
        <v>1563.71</v>
      </c>
      <c r="I16" s="12"/>
      <c r="J16" s="12"/>
      <c r="K16" s="12"/>
    </row>
    <row r="17" spans="1:11">
      <c r="A17" s="259"/>
      <c r="B17" s="259"/>
      <c r="C17" s="259"/>
      <c r="D17" s="259"/>
      <c r="E17" s="267" t="s">
        <v>936</v>
      </c>
      <c r="F17" s="267"/>
      <c r="G17" s="267"/>
      <c r="H17" s="162">
        <v>35478.36</v>
      </c>
      <c r="I17" s="12"/>
      <c r="J17" s="12"/>
      <c r="K17" s="12"/>
    </row>
    <row r="18" spans="1:11" s="163" customFormat="1">
      <c r="A18" s="159" t="s">
        <v>79</v>
      </c>
      <c r="B18" s="159"/>
      <c r="C18" s="159"/>
      <c r="D18" s="160" t="s">
        <v>77</v>
      </c>
      <c r="E18" s="159"/>
      <c r="F18" s="161"/>
      <c r="G18" s="162"/>
      <c r="H18" s="161"/>
      <c r="I18" s="12"/>
      <c r="J18" s="12"/>
      <c r="K18" s="12"/>
    </row>
    <row r="19" spans="1:11" s="25" customFormat="1" ht="26.45" customHeight="1">
      <c r="A19" s="26" t="s">
        <v>105</v>
      </c>
      <c r="B19" s="26" t="s">
        <v>17</v>
      </c>
      <c r="C19" s="26">
        <v>97622</v>
      </c>
      <c r="D19" s="16" t="s">
        <v>87</v>
      </c>
      <c r="E19" s="23" t="s">
        <v>54</v>
      </c>
      <c r="F19" s="24">
        <v>7.7984999999999998</v>
      </c>
      <c r="G19" s="17">
        <v>43.13</v>
      </c>
      <c r="H19" s="17">
        <v>336.34</v>
      </c>
      <c r="I19" s="246"/>
      <c r="J19" s="246"/>
      <c r="K19" s="246"/>
    </row>
    <row r="20" spans="1:11" s="25" customFormat="1" ht="26.45" customHeight="1">
      <c r="A20" s="26" t="s">
        <v>106</v>
      </c>
      <c r="B20" s="26" t="s">
        <v>17</v>
      </c>
      <c r="C20" s="26">
        <v>97633</v>
      </c>
      <c r="D20" s="16" t="s">
        <v>89</v>
      </c>
      <c r="E20" s="23" t="s">
        <v>46</v>
      </c>
      <c r="F20" s="24">
        <v>53.9</v>
      </c>
      <c r="G20" s="17">
        <v>17.34</v>
      </c>
      <c r="H20" s="17">
        <v>934.62</v>
      </c>
      <c r="I20" s="246"/>
      <c r="J20" s="248"/>
      <c r="K20" s="246"/>
    </row>
    <row r="21" spans="1:11" s="25" customFormat="1" ht="17.45" customHeight="1">
      <c r="A21" s="26" t="s">
        <v>297</v>
      </c>
      <c r="B21" s="26" t="s">
        <v>17</v>
      </c>
      <c r="C21" s="26">
        <v>97644</v>
      </c>
      <c r="D21" s="16" t="s">
        <v>91</v>
      </c>
      <c r="E21" s="23" t="s">
        <v>46</v>
      </c>
      <c r="F21" s="24">
        <v>11.760000000000002</v>
      </c>
      <c r="G21" s="17">
        <v>7.09</v>
      </c>
      <c r="H21" s="17">
        <v>83.37</v>
      </c>
      <c r="I21" s="246"/>
      <c r="J21" s="248"/>
      <c r="K21" s="246"/>
    </row>
    <row r="22" spans="1:11" s="25" customFormat="1" ht="19.149999999999999" customHeight="1">
      <c r="A22" s="26" t="s">
        <v>421</v>
      </c>
      <c r="B22" s="26" t="s">
        <v>17</v>
      </c>
      <c r="C22" s="26">
        <v>97645</v>
      </c>
      <c r="D22" s="16" t="s">
        <v>92</v>
      </c>
      <c r="E22" s="23" t="s">
        <v>46</v>
      </c>
      <c r="F22" s="24">
        <v>41.399999999999991</v>
      </c>
      <c r="G22" s="17">
        <v>26.94</v>
      </c>
      <c r="H22" s="17">
        <v>1115.31</v>
      </c>
      <c r="I22" s="246"/>
      <c r="J22" s="248"/>
      <c r="K22" s="246"/>
    </row>
    <row r="23" spans="1:11" s="25" customFormat="1" ht="25.9" customHeight="1">
      <c r="A23" s="26" t="s">
        <v>422</v>
      </c>
      <c r="B23" s="26" t="s">
        <v>17</v>
      </c>
      <c r="C23" s="26">
        <v>97647</v>
      </c>
      <c r="D23" s="16" t="s">
        <v>93</v>
      </c>
      <c r="E23" s="23" t="s">
        <v>46</v>
      </c>
      <c r="F23" s="24">
        <v>664.81</v>
      </c>
      <c r="G23" s="17">
        <v>2.63</v>
      </c>
      <c r="H23" s="17">
        <v>1748.45</v>
      </c>
      <c r="I23" s="246"/>
      <c r="J23" s="246"/>
      <c r="K23" s="246"/>
    </row>
    <row r="24" spans="1:11" s="25" customFormat="1" ht="25.9" customHeight="1">
      <c r="A24" s="26" t="s">
        <v>440</v>
      </c>
      <c r="B24" s="26" t="s">
        <v>17</v>
      </c>
      <c r="C24" s="26">
        <v>97650</v>
      </c>
      <c r="D24" s="16" t="s">
        <v>94</v>
      </c>
      <c r="E24" s="23" t="s">
        <v>46</v>
      </c>
      <c r="F24" s="24">
        <v>664.81</v>
      </c>
      <c r="G24" s="17">
        <v>5.67</v>
      </c>
      <c r="H24" s="17">
        <v>3769.47</v>
      </c>
      <c r="I24" s="246"/>
      <c r="J24" s="246"/>
      <c r="K24" s="246"/>
    </row>
    <row r="25" spans="1:11" s="25" customFormat="1" ht="25.9" customHeight="1">
      <c r="A25" s="26" t="s">
        <v>441</v>
      </c>
      <c r="B25" s="26" t="s">
        <v>17</v>
      </c>
      <c r="C25" s="26">
        <v>97652</v>
      </c>
      <c r="D25" s="16" t="s">
        <v>95</v>
      </c>
      <c r="E25" s="23" t="s">
        <v>44</v>
      </c>
      <c r="F25" s="24">
        <v>3</v>
      </c>
      <c r="G25" s="17">
        <v>142.35</v>
      </c>
      <c r="H25" s="17">
        <v>427.05</v>
      </c>
      <c r="I25" s="246"/>
      <c r="J25" s="246"/>
      <c r="K25" s="246"/>
    </row>
    <row r="26" spans="1:11" s="25" customFormat="1" ht="25.5">
      <c r="A26" s="26" t="s">
        <v>442</v>
      </c>
      <c r="B26" s="26" t="s">
        <v>17</v>
      </c>
      <c r="C26" s="26">
        <v>97641</v>
      </c>
      <c r="D26" s="16" t="s">
        <v>90</v>
      </c>
      <c r="E26" s="23" t="s">
        <v>46</v>
      </c>
      <c r="F26" s="24">
        <v>39.03</v>
      </c>
      <c r="G26" s="17">
        <v>3.79</v>
      </c>
      <c r="H26" s="17">
        <v>147.91999999999999</v>
      </c>
      <c r="I26" s="246"/>
      <c r="J26" s="246"/>
      <c r="K26" s="246"/>
    </row>
    <row r="27" spans="1:11" s="25" customFormat="1" ht="14.45" customHeight="1">
      <c r="A27" s="26" t="s">
        <v>443</v>
      </c>
      <c r="B27" s="26" t="s">
        <v>229</v>
      </c>
      <c r="C27" s="26" t="s">
        <v>244</v>
      </c>
      <c r="D27" s="16" t="s">
        <v>447</v>
      </c>
      <c r="E27" s="23" t="s">
        <v>46</v>
      </c>
      <c r="F27" s="24">
        <v>235.55</v>
      </c>
      <c r="G27" s="17">
        <v>6.43</v>
      </c>
      <c r="H27" s="17">
        <v>1514.58</v>
      </c>
      <c r="I27" s="246"/>
      <c r="J27" s="246"/>
      <c r="K27" s="246"/>
    </row>
    <row r="28" spans="1:11" s="25" customFormat="1" ht="25.9" customHeight="1">
      <c r="A28" s="26" t="s">
        <v>445</v>
      </c>
      <c r="B28" s="26" t="s">
        <v>229</v>
      </c>
      <c r="C28" s="26" t="s">
        <v>245</v>
      </c>
      <c r="D28" s="16" t="s">
        <v>602</v>
      </c>
      <c r="E28" s="23" t="s">
        <v>46</v>
      </c>
      <c r="F28" s="24">
        <v>39.979999999999997</v>
      </c>
      <c r="G28" s="17">
        <v>4.67</v>
      </c>
      <c r="H28" s="17">
        <v>186.7</v>
      </c>
      <c r="I28" s="246"/>
      <c r="J28" s="246"/>
      <c r="K28" s="246"/>
    </row>
    <row r="29" spans="1:11" s="25" customFormat="1" ht="25.9" customHeight="1">
      <c r="A29" s="26" t="s">
        <v>446</v>
      </c>
      <c r="B29" s="26" t="s">
        <v>17</v>
      </c>
      <c r="C29" s="26">
        <v>97627</v>
      </c>
      <c r="D29" s="16" t="s">
        <v>88</v>
      </c>
      <c r="E29" s="23" t="s">
        <v>54</v>
      </c>
      <c r="F29" s="24">
        <v>1.7</v>
      </c>
      <c r="G29" s="17">
        <v>227.22</v>
      </c>
      <c r="H29" s="17">
        <v>386.27</v>
      </c>
      <c r="I29" s="246"/>
      <c r="J29" s="246"/>
      <c r="K29" s="246"/>
    </row>
    <row r="30" spans="1:11" s="25" customFormat="1" ht="25.9" customHeight="1">
      <c r="A30" s="26" t="s">
        <v>455</v>
      </c>
      <c r="B30" s="26" t="s">
        <v>17</v>
      </c>
      <c r="C30" s="26">
        <v>100981</v>
      </c>
      <c r="D30" s="16" t="s">
        <v>146</v>
      </c>
      <c r="E30" s="23" t="s">
        <v>54</v>
      </c>
      <c r="F30" s="24">
        <v>22.488150000000001</v>
      </c>
      <c r="G30" s="17">
        <v>8.4499999999999993</v>
      </c>
      <c r="H30" s="17">
        <v>190.02</v>
      </c>
      <c r="I30" s="246"/>
      <c r="J30" s="246"/>
      <c r="K30" s="246"/>
    </row>
    <row r="31" spans="1:11" s="25" customFormat="1" ht="36.6" customHeight="1">
      <c r="A31" s="26" t="s">
        <v>606</v>
      </c>
      <c r="B31" s="26" t="s">
        <v>17</v>
      </c>
      <c r="C31" s="26">
        <v>97913</v>
      </c>
      <c r="D31" s="16" t="s">
        <v>145</v>
      </c>
      <c r="E31" s="23" t="s">
        <v>67</v>
      </c>
      <c r="F31" s="24">
        <v>337.32225</v>
      </c>
      <c r="G31" s="17">
        <v>3.01</v>
      </c>
      <c r="H31" s="17">
        <v>1015.33</v>
      </c>
      <c r="I31" s="246"/>
      <c r="J31" s="246"/>
      <c r="K31" s="246"/>
    </row>
    <row r="32" spans="1:11" s="25" customFormat="1" ht="36.6" customHeight="1">
      <c r="A32" s="26" t="s">
        <v>914</v>
      </c>
      <c r="B32" s="26" t="s">
        <v>229</v>
      </c>
      <c r="C32" s="26" t="s">
        <v>910</v>
      </c>
      <c r="D32" s="16" t="s">
        <v>911</v>
      </c>
      <c r="E32" s="23" t="s">
        <v>44</v>
      </c>
      <c r="F32" s="24">
        <v>24</v>
      </c>
      <c r="G32" s="17">
        <v>277.61</v>
      </c>
      <c r="H32" s="17">
        <v>6662.64</v>
      </c>
      <c r="I32" s="246"/>
      <c r="J32" s="246"/>
      <c r="K32" s="246"/>
    </row>
    <row r="33" spans="1:11">
      <c r="A33" s="259"/>
      <c r="B33" s="259"/>
      <c r="C33" s="259"/>
      <c r="D33" s="259"/>
      <c r="E33" s="267" t="s">
        <v>937</v>
      </c>
      <c r="F33" s="267"/>
      <c r="G33" s="267"/>
      <c r="H33" s="162">
        <v>18518.07</v>
      </c>
      <c r="I33" s="12"/>
      <c r="J33" s="12"/>
      <c r="K33" s="12"/>
    </row>
    <row r="34" spans="1:11">
      <c r="A34" s="159" t="s">
        <v>235</v>
      </c>
      <c r="B34" s="159"/>
      <c r="C34" s="159"/>
      <c r="D34" s="160" t="s">
        <v>100</v>
      </c>
      <c r="E34" s="159"/>
      <c r="F34" s="161"/>
      <c r="G34" s="162"/>
      <c r="H34" s="161"/>
      <c r="I34" s="12"/>
      <c r="J34" s="12"/>
      <c r="K34" s="12"/>
    </row>
    <row r="35" spans="1:11" s="25" customFormat="1">
      <c r="A35" s="26" t="s">
        <v>237</v>
      </c>
      <c r="B35" s="26" t="s">
        <v>229</v>
      </c>
      <c r="C35" s="26" t="s">
        <v>119</v>
      </c>
      <c r="D35" s="16" t="s">
        <v>296</v>
      </c>
      <c r="E35" s="23" t="s">
        <v>44</v>
      </c>
      <c r="F35" s="24">
        <v>1</v>
      </c>
      <c r="G35" s="17">
        <v>254.59</v>
      </c>
      <c r="H35" s="17">
        <v>254.59</v>
      </c>
      <c r="I35" s="246"/>
      <c r="J35" s="246"/>
      <c r="K35" s="246"/>
    </row>
    <row r="36" spans="1:11" s="246" customFormat="1">
      <c r="A36" s="26" t="s">
        <v>300</v>
      </c>
      <c r="B36" s="245" t="s">
        <v>17</v>
      </c>
      <c r="C36" s="245">
        <v>88241</v>
      </c>
      <c r="D36" s="16" t="s">
        <v>22</v>
      </c>
      <c r="E36" s="23" t="s">
        <v>20</v>
      </c>
      <c r="F36" s="243">
        <v>1320</v>
      </c>
      <c r="G36" s="17">
        <v>18.190000000000001</v>
      </c>
      <c r="H36" s="17">
        <v>24010.799999999999</v>
      </c>
    </row>
    <row r="37" spans="1:11" s="246" customFormat="1">
      <c r="A37" s="26" t="s">
        <v>301</v>
      </c>
      <c r="B37" s="245" t="s">
        <v>17</v>
      </c>
      <c r="C37" s="245">
        <v>90776</v>
      </c>
      <c r="D37" s="16" t="s">
        <v>41</v>
      </c>
      <c r="E37" s="242" t="s">
        <v>20</v>
      </c>
      <c r="F37" s="243">
        <v>1320</v>
      </c>
      <c r="G37" s="17">
        <v>24.2</v>
      </c>
      <c r="H37" s="244">
        <v>31944</v>
      </c>
    </row>
    <row r="38" spans="1:11" s="246" customFormat="1">
      <c r="A38" s="26" t="s">
        <v>905</v>
      </c>
      <c r="B38" s="245" t="s">
        <v>17</v>
      </c>
      <c r="C38" s="245">
        <v>90778</v>
      </c>
      <c r="D38" s="241" t="s">
        <v>42</v>
      </c>
      <c r="E38" s="242" t="s">
        <v>20</v>
      </c>
      <c r="F38" s="243">
        <v>480</v>
      </c>
      <c r="G38" s="17">
        <v>109.75</v>
      </c>
      <c r="H38" s="244">
        <v>52680</v>
      </c>
    </row>
    <row r="39" spans="1:11" s="12" customFormat="1">
      <c r="A39" s="270"/>
      <c r="B39" s="270"/>
      <c r="C39" s="270"/>
      <c r="D39" s="270"/>
      <c r="E39" s="269" t="s">
        <v>938</v>
      </c>
      <c r="F39" s="269"/>
      <c r="G39" s="269"/>
      <c r="H39" s="247">
        <v>108889.39</v>
      </c>
    </row>
    <row r="40" spans="1:11" s="163" customFormat="1">
      <c r="A40" s="159" t="s">
        <v>154</v>
      </c>
      <c r="B40" s="164"/>
      <c r="C40" s="164"/>
      <c r="D40" s="264" t="s">
        <v>264</v>
      </c>
      <c r="E40" s="264"/>
      <c r="F40" s="264"/>
      <c r="G40" s="264"/>
      <c r="H40" s="264"/>
      <c r="I40" s="12"/>
      <c r="J40" s="12"/>
      <c r="K40" s="12"/>
    </row>
    <row r="41" spans="1:11">
      <c r="A41" s="151" t="s">
        <v>155</v>
      </c>
      <c r="B41" s="119"/>
      <c r="C41" s="119"/>
      <c r="D41" s="155" t="s">
        <v>522</v>
      </c>
      <c r="E41" s="155"/>
      <c r="F41" s="155"/>
      <c r="G41" s="155"/>
      <c r="H41" s="155"/>
      <c r="I41" s="12"/>
      <c r="J41" s="12"/>
      <c r="K41" s="12"/>
    </row>
    <row r="42" spans="1:11" ht="24.6" customHeight="1">
      <c r="A42" s="85" t="s">
        <v>265</v>
      </c>
      <c r="B42" s="26" t="s">
        <v>17</v>
      </c>
      <c r="C42" s="26">
        <v>96523</v>
      </c>
      <c r="D42" s="16" t="s">
        <v>159</v>
      </c>
      <c r="E42" s="23" t="s">
        <v>54</v>
      </c>
      <c r="F42" s="24">
        <v>8.1625000000000014</v>
      </c>
      <c r="G42" s="17">
        <v>76.02</v>
      </c>
      <c r="H42" s="17">
        <v>620.51</v>
      </c>
      <c r="I42" s="12"/>
      <c r="J42" s="12"/>
      <c r="K42" s="12"/>
    </row>
    <row r="43" spans="1:11" ht="25.5">
      <c r="A43" s="85" t="s">
        <v>266</v>
      </c>
      <c r="B43" s="26" t="s">
        <v>17</v>
      </c>
      <c r="C43" s="26">
        <v>101616</v>
      </c>
      <c r="D43" s="16" t="s">
        <v>143</v>
      </c>
      <c r="E43" s="23" t="s">
        <v>46</v>
      </c>
      <c r="F43" s="24">
        <v>36.703499999999998</v>
      </c>
      <c r="G43" s="17">
        <v>4.87</v>
      </c>
      <c r="H43" s="17">
        <v>178.74</v>
      </c>
      <c r="I43" s="12"/>
      <c r="J43" s="12"/>
      <c r="K43" s="12"/>
    </row>
    <row r="44" spans="1:11" ht="25.5">
      <c r="A44" s="85" t="s">
        <v>267</v>
      </c>
      <c r="B44" s="26" t="s">
        <v>17</v>
      </c>
      <c r="C44" s="26">
        <v>96617</v>
      </c>
      <c r="D44" s="16" t="s">
        <v>86</v>
      </c>
      <c r="E44" s="23" t="s">
        <v>46</v>
      </c>
      <c r="F44" s="24">
        <v>8.2350000000000012</v>
      </c>
      <c r="G44" s="17">
        <v>19.3</v>
      </c>
      <c r="H44" s="17">
        <v>158.93</v>
      </c>
      <c r="I44" s="12"/>
      <c r="J44" s="12"/>
      <c r="K44" s="12"/>
    </row>
    <row r="45" spans="1:11">
      <c r="A45" s="85" t="s">
        <v>268</v>
      </c>
      <c r="B45" s="26" t="s">
        <v>17</v>
      </c>
      <c r="C45" s="26">
        <v>93382</v>
      </c>
      <c r="D45" s="16" t="s">
        <v>66</v>
      </c>
      <c r="E45" s="23" t="s">
        <v>54</v>
      </c>
      <c r="F45" s="24">
        <v>9.6108000000000011</v>
      </c>
      <c r="G45" s="17">
        <v>23.82</v>
      </c>
      <c r="H45" s="17">
        <v>228.92</v>
      </c>
      <c r="I45" s="12"/>
      <c r="J45" s="12"/>
      <c r="K45" s="12"/>
    </row>
    <row r="46" spans="1:11" ht="25.5">
      <c r="A46" s="85" t="s">
        <v>269</v>
      </c>
      <c r="B46" s="26" t="s">
        <v>17</v>
      </c>
      <c r="C46" s="26">
        <v>96527</v>
      </c>
      <c r="D46" s="16" t="s">
        <v>160</v>
      </c>
      <c r="E46" s="23" t="s">
        <v>54</v>
      </c>
      <c r="F46" s="24">
        <v>9.4513999999999996</v>
      </c>
      <c r="G46" s="17">
        <v>99.74</v>
      </c>
      <c r="H46" s="17">
        <v>942.68</v>
      </c>
      <c r="I46" s="12"/>
      <c r="J46" s="12"/>
      <c r="K46" s="12"/>
    </row>
    <row r="47" spans="1:11" ht="26.45" customHeight="1">
      <c r="A47" s="85" t="s">
        <v>270</v>
      </c>
      <c r="B47" s="26" t="s">
        <v>17</v>
      </c>
      <c r="C47" s="26">
        <v>96535</v>
      </c>
      <c r="D47" s="16" t="s">
        <v>80</v>
      </c>
      <c r="E47" s="23" t="s">
        <v>46</v>
      </c>
      <c r="F47" s="24">
        <v>91.17</v>
      </c>
      <c r="G47" s="17">
        <v>129.84</v>
      </c>
      <c r="H47" s="17">
        <v>11837.51</v>
      </c>
      <c r="I47" s="12"/>
      <c r="J47" s="12"/>
      <c r="K47" s="12"/>
    </row>
    <row r="48" spans="1:11" ht="25.5">
      <c r="A48" s="85" t="s">
        <v>271</v>
      </c>
      <c r="B48" s="26" t="s">
        <v>17</v>
      </c>
      <c r="C48" s="26">
        <v>96543</v>
      </c>
      <c r="D48" s="16" t="s">
        <v>81</v>
      </c>
      <c r="E48" s="23" t="s">
        <v>45</v>
      </c>
      <c r="F48" s="24">
        <v>95.3</v>
      </c>
      <c r="G48" s="17">
        <v>16.27</v>
      </c>
      <c r="H48" s="17">
        <v>1550.53</v>
      </c>
      <c r="I48" s="12"/>
      <c r="J48" s="12"/>
      <c r="K48" s="12"/>
    </row>
    <row r="49" spans="1:11" ht="25.5">
      <c r="A49" s="85" t="s">
        <v>272</v>
      </c>
      <c r="B49" s="26" t="s">
        <v>17</v>
      </c>
      <c r="C49" s="26">
        <v>96544</v>
      </c>
      <c r="D49" s="16" t="s">
        <v>82</v>
      </c>
      <c r="E49" s="23" t="s">
        <v>45</v>
      </c>
      <c r="F49" s="24">
        <v>6</v>
      </c>
      <c r="G49" s="17">
        <v>15.29</v>
      </c>
      <c r="H49" s="17">
        <v>91.74</v>
      </c>
      <c r="I49" s="12"/>
      <c r="J49" s="12"/>
      <c r="K49" s="12"/>
    </row>
    <row r="50" spans="1:11" ht="25.5">
      <c r="A50" s="85" t="s">
        <v>524</v>
      </c>
      <c r="B50" s="26" t="s">
        <v>17</v>
      </c>
      <c r="C50" s="26">
        <v>96545</v>
      </c>
      <c r="D50" s="16" t="s">
        <v>83</v>
      </c>
      <c r="E50" s="23" t="s">
        <v>45</v>
      </c>
      <c r="F50" s="24">
        <v>154.30000000000001</v>
      </c>
      <c r="G50" s="17">
        <v>14.3</v>
      </c>
      <c r="H50" s="17">
        <v>2206.4899999999998</v>
      </c>
      <c r="I50" s="12"/>
      <c r="J50" s="12"/>
      <c r="K50" s="12"/>
    </row>
    <row r="51" spans="1:11" ht="25.5">
      <c r="A51" s="85" t="s">
        <v>525</v>
      </c>
      <c r="B51" s="26" t="s">
        <v>17</v>
      </c>
      <c r="C51" s="26">
        <v>96546</v>
      </c>
      <c r="D51" s="16" t="s">
        <v>84</v>
      </c>
      <c r="E51" s="23" t="s">
        <v>45</v>
      </c>
      <c r="F51" s="24">
        <v>161.9</v>
      </c>
      <c r="G51" s="17">
        <v>12.78</v>
      </c>
      <c r="H51" s="17">
        <v>2069.08</v>
      </c>
      <c r="I51" s="12"/>
      <c r="J51" s="12"/>
      <c r="K51" s="12"/>
    </row>
    <row r="52" spans="1:11" ht="25.5">
      <c r="A52" s="85" t="s">
        <v>526</v>
      </c>
      <c r="B52" s="26" t="s">
        <v>17</v>
      </c>
      <c r="C52" s="26">
        <v>96547</v>
      </c>
      <c r="D52" s="16" t="s">
        <v>85</v>
      </c>
      <c r="E52" s="23" t="s">
        <v>45</v>
      </c>
      <c r="F52" s="24">
        <v>15.1</v>
      </c>
      <c r="G52" s="17">
        <v>10.81</v>
      </c>
      <c r="H52" s="17">
        <v>163.22999999999999</v>
      </c>
      <c r="I52" s="12"/>
      <c r="J52" s="12"/>
      <c r="K52" s="12"/>
    </row>
    <row r="53" spans="1:11" ht="25.5">
      <c r="A53" s="85" t="s">
        <v>527</v>
      </c>
      <c r="B53" s="26" t="s">
        <v>17</v>
      </c>
      <c r="C53" s="26">
        <v>94966</v>
      </c>
      <c r="D53" s="16" t="s">
        <v>153</v>
      </c>
      <c r="E53" s="23" t="s">
        <v>54</v>
      </c>
      <c r="F53" s="24">
        <v>9.1</v>
      </c>
      <c r="G53" s="17">
        <v>572.28</v>
      </c>
      <c r="H53" s="17">
        <v>5207.74</v>
      </c>
      <c r="I53" s="12"/>
      <c r="J53" s="12"/>
      <c r="K53" s="12"/>
    </row>
    <row r="54" spans="1:11" ht="25.5">
      <c r="A54" s="85" t="s">
        <v>557</v>
      </c>
      <c r="B54" s="26" t="s">
        <v>17</v>
      </c>
      <c r="C54" s="26">
        <v>103670</v>
      </c>
      <c r="D54" s="16" t="s">
        <v>172</v>
      </c>
      <c r="E54" s="23" t="s">
        <v>54</v>
      </c>
      <c r="F54" s="24">
        <v>9.1</v>
      </c>
      <c r="G54" s="17">
        <v>229.31</v>
      </c>
      <c r="H54" s="17">
        <v>2086.7199999999998</v>
      </c>
      <c r="I54" s="12"/>
      <c r="J54" s="12"/>
      <c r="K54" s="12"/>
    </row>
    <row r="55" spans="1:11" ht="25.5">
      <c r="A55" s="85" t="s">
        <v>740</v>
      </c>
      <c r="B55" s="26" t="s">
        <v>229</v>
      </c>
      <c r="C55" s="26" t="s">
        <v>248</v>
      </c>
      <c r="D55" s="16" t="s">
        <v>559</v>
      </c>
      <c r="E55" s="23" t="s">
        <v>46</v>
      </c>
      <c r="F55" s="24">
        <v>63.17</v>
      </c>
      <c r="G55" s="17">
        <v>18.329999999999998</v>
      </c>
      <c r="H55" s="17">
        <v>1157.9000000000001</v>
      </c>
      <c r="I55" s="12"/>
      <c r="J55" s="12"/>
      <c r="K55" s="12"/>
    </row>
    <row r="56" spans="1:11">
      <c r="A56" s="259"/>
      <c r="B56" s="259"/>
      <c r="C56" s="259"/>
      <c r="D56" s="259"/>
      <c r="E56" s="257" t="s">
        <v>939</v>
      </c>
      <c r="F56" s="257"/>
      <c r="G56" s="257"/>
      <c r="H56" s="18">
        <v>28500.720000000008</v>
      </c>
      <c r="I56" s="12"/>
      <c r="J56" s="12"/>
      <c r="K56" s="12"/>
    </row>
    <row r="57" spans="1:11" s="25" customFormat="1">
      <c r="A57" s="259"/>
      <c r="B57" s="259"/>
      <c r="C57" s="259"/>
      <c r="D57" s="259"/>
      <c r="E57" s="258" t="s">
        <v>940</v>
      </c>
      <c r="F57" s="258"/>
      <c r="G57" s="258"/>
      <c r="H57" s="165">
        <v>28500.720000000008</v>
      </c>
      <c r="I57" s="246"/>
      <c r="J57" s="246"/>
      <c r="K57" s="246"/>
    </row>
    <row r="58" spans="1:11" s="163" customFormat="1">
      <c r="A58" s="159" t="s">
        <v>238</v>
      </c>
      <c r="B58" s="164"/>
      <c r="C58" s="164"/>
      <c r="D58" s="264" t="s">
        <v>456</v>
      </c>
      <c r="E58" s="264"/>
      <c r="F58" s="264"/>
      <c r="G58" s="264"/>
      <c r="H58" s="264"/>
      <c r="I58" s="12"/>
      <c r="J58" s="12"/>
      <c r="K58" s="12"/>
    </row>
    <row r="59" spans="1:11">
      <c r="A59" s="151" t="s">
        <v>239</v>
      </c>
      <c r="B59" s="119"/>
      <c r="C59" s="119"/>
      <c r="D59" s="155" t="s">
        <v>523</v>
      </c>
      <c r="E59" s="155"/>
      <c r="F59" s="155"/>
      <c r="G59" s="155"/>
      <c r="H59" s="155"/>
      <c r="I59" s="12"/>
      <c r="J59" s="12"/>
      <c r="K59" s="12"/>
    </row>
    <row r="60" spans="1:11" ht="38.25">
      <c r="A60" s="85" t="s">
        <v>457</v>
      </c>
      <c r="B60" s="26" t="s">
        <v>17</v>
      </c>
      <c r="C60" s="26">
        <v>92443</v>
      </c>
      <c r="D60" s="16" t="s">
        <v>128</v>
      </c>
      <c r="E60" s="23" t="s">
        <v>46</v>
      </c>
      <c r="F60" s="24">
        <v>227.73</v>
      </c>
      <c r="G60" s="17">
        <v>50.78</v>
      </c>
      <c r="H60" s="17">
        <v>11564.12</v>
      </c>
      <c r="I60" s="12"/>
      <c r="J60" s="12"/>
      <c r="K60" s="12"/>
    </row>
    <row r="61" spans="1:11" ht="25.5">
      <c r="A61" s="85" t="s">
        <v>458</v>
      </c>
      <c r="B61" s="26" t="s">
        <v>17</v>
      </c>
      <c r="C61" s="26">
        <v>92759</v>
      </c>
      <c r="D61" s="16" t="s">
        <v>196</v>
      </c>
      <c r="E61" s="23" t="s">
        <v>45</v>
      </c>
      <c r="F61" s="24">
        <v>276.3</v>
      </c>
      <c r="G61" s="17">
        <v>13.5</v>
      </c>
      <c r="H61" s="17">
        <v>3730.05</v>
      </c>
      <c r="I61" s="12"/>
      <c r="J61" s="12"/>
      <c r="K61" s="12"/>
    </row>
    <row r="62" spans="1:11" ht="25.5">
      <c r="A62" s="85" t="s">
        <v>459</v>
      </c>
      <c r="B62" s="26" t="s">
        <v>17</v>
      </c>
      <c r="C62" s="26">
        <v>92761</v>
      </c>
      <c r="D62" s="16" t="s">
        <v>197</v>
      </c>
      <c r="E62" s="23" t="s">
        <v>45</v>
      </c>
      <c r="F62" s="24">
        <v>225</v>
      </c>
      <c r="G62" s="17">
        <v>12.58</v>
      </c>
      <c r="H62" s="17">
        <v>2830.5</v>
      </c>
      <c r="I62" s="12"/>
      <c r="J62" s="12"/>
      <c r="K62" s="12"/>
    </row>
    <row r="63" spans="1:11" ht="25.5">
      <c r="A63" s="85" t="s">
        <v>571</v>
      </c>
      <c r="B63" s="26" t="s">
        <v>17</v>
      </c>
      <c r="C63" s="26">
        <v>92762</v>
      </c>
      <c r="D63" s="16" t="s">
        <v>198</v>
      </c>
      <c r="E63" s="23" t="s">
        <v>45</v>
      </c>
      <c r="F63" s="24">
        <v>381.4</v>
      </c>
      <c r="G63" s="17">
        <v>11.37</v>
      </c>
      <c r="H63" s="17">
        <v>4336.51</v>
      </c>
      <c r="I63" s="12"/>
      <c r="J63" s="12"/>
      <c r="K63" s="12"/>
    </row>
    <row r="64" spans="1:11" ht="25.5">
      <c r="A64" s="85" t="s">
        <v>636</v>
      </c>
      <c r="B64" s="26" t="s">
        <v>17</v>
      </c>
      <c r="C64" s="26">
        <v>92763</v>
      </c>
      <c r="D64" s="16" t="s">
        <v>199</v>
      </c>
      <c r="E64" s="23" t="s">
        <v>45</v>
      </c>
      <c r="F64" s="24">
        <v>11.4</v>
      </c>
      <c r="G64" s="17">
        <v>9.64</v>
      </c>
      <c r="H64" s="17">
        <v>109.89</v>
      </c>
      <c r="I64" s="12"/>
      <c r="J64" s="12"/>
      <c r="K64" s="12"/>
    </row>
    <row r="65" spans="1:11" ht="25.5">
      <c r="A65" s="85" t="s">
        <v>637</v>
      </c>
      <c r="B65" s="26" t="s">
        <v>17</v>
      </c>
      <c r="C65" s="26">
        <v>94966</v>
      </c>
      <c r="D65" s="16" t="s">
        <v>153</v>
      </c>
      <c r="E65" s="23" t="s">
        <v>54</v>
      </c>
      <c r="F65" s="24">
        <v>16.009999999999998</v>
      </c>
      <c r="G65" s="17">
        <v>572.28</v>
      </c>
      <c r="H65" s="17">
        <v>9162.2000000000007</v>
      </c>
      <c r="I65" s="12"/>
      <c r="J65" s="12"/>
      <c r="K65" s="12"/>
    </row>
    <row r="66" spans="1:11" ht="25.5">
      <c r="A66" s="85" t="s">
        <v>638</v>
      </c>
      <c r="B66" s="26" t="s">
        <v>17</v>
      </c>
      <c r="C66" s="26">
        <v>103670</v>
      </c>
      <c r="D66" s="16" t="s">
        <v>172</v>
      </c>
      <c r="E66" s="23" t="s">
        <v>54</v>
      </c>
      <c r="F66" s="24">
        <v>16.009999999999998</v>
      </c>
      <c r="G66" s="17">
        <v>229.31</v>
      </c>
      <c r="H66" s="17">
        <v>3671.25</v>
      </c>
      <c r="I66" s="12"/>
      <c r="J66" s="12"/>
      <c r="K66" s="12"/>
    </row>
    <row r="67" spans="1:11">
      <c r="A67" s="259"/>
      <c r="B67" s="259"/>
      <c r="C67" s="259"/>
      <c r="D67" s="259"/>
      <c r="E67" s="257" t="s">
        <v>941</v>
      </c>
      <c r="F67" s="257"/>
      <c r="G67" s="257"/>
      <c r="H67" s="18">
        <v>35404.520000000004</v>
      </c>
      <c r="I67" s="12"/>
      <c r="J67" s="12"/>
      <c r="K67" s="12"/>
    </row>
    <row r="68" spans="1:11" s="25" customFormat="1">
      <c r="A68" s="259"/>
      <c r="B68" s="259"/>
      <c r="C68" s="259"/>
      <c r="D68" s="259"/>
      <c r="E68" s="258" t="s">
        <v>942</v>
      </c>
      <c r="F68" s="258"/>
      <c r="G68" s="258"/>
      <c r="H68" s="165">
        <v>35404.520000000004</v>
      </c>
      <c r="I68" s="246"/>
      <c r="J68" s="246"/>
      <c r="K68" s="246"/>
    </row>
    <row r="69" spans="1:11" s="163" customFormat="1">
      <c r="A69" s="159" t="s">
        <v>240</v>
      </c>
      <c r="B69" s="164"/>
      <c r="C69" s="164"/>
      <c r="D69" s="264" t="s">
        <v>273</v>
      </c>
      <c r="E69" s="264"/>
      <c r="F69" s="264"/>
      <c r="G69" s="264"/>
      <c r="H69" s="264"/>
      <c r="I69" s="12"/>
      <c r="J69" s="12"/>
      <c r="K69" s="12"/>
    </row>
    <row r="70" spans="1:11" s="25" customFormat="1" ht="25.5">
      <c r="A70" s="26" t="s">
        <v>241</v>
      </c>
      <c r="B70" s="23" t="s">
        <v>17</v>
      </c>
      <c r="C70" s="80">
        <v>94229</v>
      </c>
      <c r="D70" s="16" t="s">
        <v>113</v>
      </c>
      <c r="E70" s="23" t="s">
        <v>43</v>
      </c>
      <c r="F70" s="24">
        <v>100.9</v>
      </c>
      <c r="G70" s="17">
        <v>159.4</v>
      </c>
      <c r="H70" s="17">
        <v>16083.46</v>
      </c>
      <c r="I70" s="246"/>
      <c r="J70" s="246"/>
      <c r="K70" s="246"/>
    </row>
    <row r="71" spans="1:11" s="25" customFormat="1" ht="28.9" customHeight="1">
      <c r="A71" s="26" t="s">
        <v>275</v>
      </c>
      <c r="B71" s="26" t="s">
        <v>17</v>
      </c>
      <c r="C71" s="26">
        <v>94231</v>
      </c>
      <c r="D71" s="16" t="s">
        <v>114</v>
      </c>
      <c r="E71" s="23" t="s">
        <v>43</v>
      </c>
      <c r="F71" s="24">
        <v>204.77</v>
      </c>
      <c r="G71" s="17">
        <v>52.64</v>
      </c>
      <c r="H71" s="17">
        <v>10779.09</v>
      </c>
      <c r="I71" s="246"/>
      <c r="J71" s="246"/>
      <c r="K71" s="246"/>
    </row>
    <row r="72" spans="1:11" s="25" customFormat="1" ht="54.6" customHeight="1">
      <c r="A72" s="245" t="s">
        <v>276</v>
      </c>
      <c r="B72" s="245" t="s">
        <v>229</v>
      </c>
      <c r="C72" s="245" t="s">
        <v>250</v>
      </c>
      <c r="D72" s="241" t="s">
        <v>904</v>
      </c>
      <c r="E72" s="242" t="s">
        <v>46</v>
      </c>
      <c r="F72" s="243">
        <v>172.9</v>
      </c>
      <c r="G72" s="244">
        <v>212.04000000000002</v>
      </c>
      <c r="H72" s="244">
        <v>36661.71</v>
      </c>
      <c r="I72" s="246"/>
      <c r="J72" s="249"/>
      <c r="K72" s="246"/>
    </row>
    <row r="73" spans="1:11" s="25" customFormat="1" ht="54.6" customHeight="1">
      <c r="A73" s="245" t="s">
        <v>277</v>
      </c>
      <c r="B73" s="245" t="s">
        <v>229</v>
      </c>
      <c r="C73" s="245" t="s">
        <v>251</v>
      </c>
      <c r="D73" s="241" t="s">
        <v>903</v>
      </c>
      <c r="E73" s="242" t="s">
        <v>46</v>
      </c>
      <c r="F73" s="243">
        <v>831.8</v>
      </c>
      <c r="G73" s="244">
        <v>84.250000000000014</v>
      </c>
      <c r="H73" s="244">
        <v>70079.149999999994</v>
      </c>
      <c r="I73" s="246"/>
      <c r="J73" s="249"/>
      <c r="K73" s="246"/>
    </row>
    <row r="74" spans="1:11" s="25" customFormat="1" ht="26.45" customHeight="1">
      <c r="A74" s="245" t="s">
        <v>278</v>
      </c>
      <c r="B74" s="239" t="s">
        <v>229</v>
      </c>
      <c r="C74" s="240" t="s">
        <v>642</v>
      </c>
      <c r="D74" s="241" t="s">
        <v>892</v>
      </c>
      <c r="E74" s="242" t="s">
        <v>43</v>
      </c>
      <c r="F74" s="243">
        <v>15.25</v>
      </c>
      <c r="G74" s="244">
        <v>88.7</v>
      </c>
      <c r="H74" s="244">
        <v>1352.67</v>
      </c>
      <c r="I74" s="246"/>
      <c r="J74" s="249"/>
      <c r="K74" s="246"/>
    </row>
    <row r="75" spans="1:11" s="25" customFormat="1" ht="26.45" customHeight="1">
      <c r="A75" s="245" t="s">
        <v>460</v>
      </c>
      <c r="B75" s="239" t="s">
        <v>229</v>
      </c>
      <c r="C75" s="240" t="s">
        <v>646</v>
      </c>
      <c r="D75" s="241" t="s">
        <v>891</v>
      </c>
      <c r="E75" s="242" t="s">
        <v>43</v>
      </c>
      <c r="F75" s="243">
        <v>15.4</v>
      </c>
      <c r="G75" s="244">
        <v>47</v>
      </c>
      <c r="H75" s="244">
        <v>723.8</v>
      </c>
      <c r="I75" s="246"/>
      <c r="J75" s="249"/>
      <c r="K75" s="246"/>
    </row>
    <row r="76" spans="1:11" s="25" customFormat="1" ht="28.15" customHeight="1">
      <c r="A76" s="26" t="s">
        <v>640</v>
      </c>
      <c r="B76" s="85" t="s">
        <v>229</v>
      </c>
      <c r="C76" s="80" t="s">
        <v>299</v>
      </c>
      <c r="D76" s="16" t="s">
        <v>585</v>
      </c>
      <c r="E76" s="23" t="s">
        <v>46</v>
      </c>
      <c r="F76" s="24">
        <v>14.780799999999999</v>
      </c>
      <c r="G76" s="17">
        <v>708.53</v>
      </c>
      <c r="H76" s="56">
        <v>10472.64</v>
      </c>
      <c r="I76" s="246"/>
      <c r="J76" s="246"/>
      <c r="K76" s="246"/>
    </row>
    <row r="77" spans="1:11" s="25" customFormat="1" ht="45.75" customHeight="1">
      <c r="A77" s="26" t="s">
        <v>641</v>
      </c>
      <c r="B77" s="85" t="s">
        <v>17</v>
      </c>
      <c r="C77" s="80">
        <v>104314</v>
      </c>
      <c r="D77" s="16" t="s">
        <v>195</v>
      </c>
      <c r="E77" s="23" t="s">
        <v>45</v>
      </c>
      <c r="F77" s="24">
        <v>6143.0499999999993</v>
      </c>
      <c r="G77" s="17">
        <v>12.81</v>
      </c>
      <c r="H77" s="56">
        <v>78692.47</v>
      </c>
      <c r="I77" s="246"/>
      <c r="J77" s="246"/>
      <c r="K77" s="246"/>
    </row>
    <row r="78" spans="1:11" s="25" customFormat="1">
      <c r="A78" s="26" t="s">
        <v>647</v>
      </c>
      <c r="B78" s="85" t="s">
        <v>229</v>
      </c>
      <c r="C78" s="80" t="s">
        <v>696</v>
      </c>
      <c r="D78" s="16" t="s">
        <v>697</v>
      </c>
      <c r="E78" s="23" t="s">
        <v>45</v>
      </c>
      <c r="F78" s="24">
        <v>3139.7799999999997</v>
      </c>
      <c r="G78" s="17">
        <v>12.309999999999999</v>
      </c>
      <c r="H78" s="56">
        <v>38650.69</v>
      </c>
      <c r="I78" s="246"/>
      <c r="J78" s="246"/>
      <c r="K78" s="246"/>
    </row>
    <row r="79" spans="1:11" s="25" customFormat="1" ht="28.15" customHeight="1">
      <c r="A79" s="26" t="s">
        <v>695</v>
      </c>
      <c r="B79" s="85" t="s">
        <v>229</v>
      </c>
      <c r="C79" s="80" t="s">
        <v>648</v>
      </c>
      <c r="D79" s="16" t="s">
        <v>59</v>
      </c>
      <c r="E79" s="23" t="s">
        <v>43</v>
      </c>
      <c r="F79" s="24">
        <v>252.78</v>
      </c>
      <c r="G79" s="17">
        <v>34.79</v>
      </c>
      <c r="H79" s="56">
        <v>8794.2099999999991</v>
      </c>
      <c r="I79" s="246"/>
      <c r="J79" s="246"/>
      <c r="K79" s="246"/>
    </row>
    <row r="80" spans="1:11" s="25" customFormat="1" ht="28.15" customHeight="1">
      <c r="A80" s="26" t="s">
        <v>861</v>
      </c>
      <c r="B80" s="85" t="s">
        <v>17</v>
      </c>
      <c r="C80" s="80">
        <v>101979</v>
      </c>
      <c r="D80" s="190" t="s">
        <v>923</v>
      </c>
      <c r="E80" s="23" t="s">
        <v>43</v>
      </c>
      <c r="F80" s="24">
        <v>305.67</v>
      </c>
      <c r="G80" s="17">
        <v>42.38</v>
      </c>
      <c r="H80" s="56">
        <v>12954.29</v>
      </c>
      <c r="I80" s="246"/>
      <c r="J80" s="2"/>
      <c r="K80" s="246"/>
    </row>
    <row r="81" spans="1:11" s="25" customFormat="1">
      <c r="A81" s="83"/>
      <c r="B81" s="83"/>
      <c r="C81" s="83"/>
      <c r="D81" s="83"/>
      <c r="E81" s="258" t="s">
        <v>943</v>
      </c>
      <c r="F81" s="258"/>
      <c r="G81" s="258"/>
      <c r="H81" s="165">
        <v>285244.17999999993</v>
      </c>
      <c r="I81" s="246"/>
      <c r="J81" s="246"/>
      <c r="K81" s="246"/>
    </row>
    <row r="82" spans="1:11" s="163" customFormat="1">
      <c r="A82" s="159" t="s">
        <v>242</v>
      </c>
      <c r="B82" s="164"/>
      <c r="C82" s="164"/>
      <c r="D82" s="264" t="s">
        <v>423</v>
      </c>
      <c r="E82" s="264"/>
      <c r="F82" s="264"/>
      <c r="G82" s="264"/>
      <c r="H82" s="264"/>
      <c r="I82" s="12"/>
      <c r="J82" s="12"/>
      <c r="K82" s="12"/>
    </row>
    <row r="83" spans="1:11" ht="48.75" customHeight="1">
      <c r="A83" s="26" t="s">
        <v>243</v>
      </c>
      <c r="B83" s="26" t="s">
        <v>229</v>
      </c>
      <c r="C83" s="32" t="s">
        <v>279</v>
      </c>
      <c r="D83" s="16" t="s">
        <v>112</v>
      </c>
      <c r="E83" s="23" t="s">
        <v>46</v>
      </c>
      <c r="F83" s="24">
        <v>374.91</v>
      </c>
      <c r="G83" s="17">
        <v>105.58</v>
      </c>
      <c r="H83" s="17">
        <v>39582.99</v>
      </c>
      <c r="I83" s="12"/>
      <c r="J83" s="2"/>
      <c r="K83" s="2"/>
    </row>
    <row r="84" spans="1:11" ht="40.5" customHeight="1">
      <c r="A84" s="26" t="s">
        <v>639</v>
      </c>
      <c r="B84" s="26" t="s">
        <v>17</v>
      </c>
      <c r="C84" s="32">
        <v>96363</v>
      </c>
      <c r="D84" s="16" t="s">
        <v>231</v>
      </c>
      <c r="E84" s="23" t="s">
        <v>46</v>
      </c>
      <c r="F84" s="24">
        <v>53.43</v>
      </c>
      <c r="G84" s="17">
        <v>131.66</v>
      </c>
      <c r="H84" s="17">
        <v>7034.59</v>
      </c>
      <c r="I84" s="12"/>
      <c r="J84" s="12"/>
      <c r="K84" s="12"/>
    </row>
    <row r="85" spans="1:11" ht="40.5" customHeight="1">
      <c r="A85" s="26" t="s">
        <v>918</v>
      </c>
      <c r="B85" s="26" t="s">
        <v>17</v>
      </c>
      <c r="C85" s="32">
        <v>93183</v>
      </c>
      <c r="D85" s="16" t="s">
        <v>55</v>
      </c>
      <c r="E85" s="23" t="s">
        <v>43</v>
      </c>
      <c r="F85" s="24">
        <v>74.400000000000006</v>
      </c>
      <c r="G85" s="17">
        <v>59.1</v>
      </c>
      <c r="H85" s="17">
        <v>4397.04</v>
      </c>
      <c r="I85" s="12"/>
      <c r="J85" s="12"/>
      <c r="K85" s="12"/>
    </row>
    <row r="86" spans="1:11" ht="40.5" customHeight="1">
      <c r="A86" s="26" t="s">
        <v>919</v>
      </c>
      <c r="B86" s="26" t="s">
        <v>17</v>
      </c>
      <c r="C86" s="32">
        <v>93195</v>
      </c>
      <c r="D86" s="16" t="s">
        <v>58</v>
      </c>
      <c r="E86" s="23" t="s">
        <v>43</v>
      </c>
      <c r="F86" s="24">
        <v>74.400000000000006</v>
      </c>
      <c r="G86" s="17">
        <v>55.31</v>
      </c>
      <c r="H86" s="17">
        <v>4115.0600000000004</v>
      </c>
      <c r="I86" s="12"/>
      <c r="J86" s="12"/>
      <c r="K86" s="12"/>
    </row>
    <row r="87" spans="1:11" ht="40.5" customHeight="1">
      <c r="A87" s="26" t="s">
        <v>920</v>
      </c>
      <c r="B87" s="26" t="s">
        <v>17</v>
      </c>
      <c r="C87" s="32">
        <v>93184</v>
      </c>
      <c r="D87" s="16" t="s">
        <v>56</v>
      </c>
      <c r="E87" s="23" t="s">
        <v>43</v>
      </c>
      <c r="F87" s="24">
        <v>20.58</v>
      </c>
      <c r="G87" s="17">
        <v>34.04</v>
      </c>
      <c r="H87" s="17">
        <v>700.54</v>
      </c>
      <c r="I87" s="12"/>
      <c r="J87" s="12"/>
      <c r="K87" s="12"/>
    </row>
    <row r="88" spans="1:11" ht="40.5" customHeight="1">
      <c r="A88" s="26" t="s">
        <v>921</v>
      </c>
      <c r="B88" s="26" t="s">
        <v>17</v>
      </c>
      <c r="C88" s="32">
        <v>93185</v>
      </c>
      <c r="D88" s="16" t="s">
        <v>57</v>
      </c>
      <c r="E88" s="23" t="s">
        <v>43</v>
      </c>
      <c r="F88" s="24">
        <v>19.04</v>
      </c>
      <c r="G88" s="17">
        <v>58.3</v>
      </c>
      <c r="H88" s="17">
        <v>1110.03</v>
      </c>
      <c r="I88" s="12"/>
      <c r="J88" s="12"/>
      <c r="K88" s="12"/>
    </row>
    <row r="89" spans="1:11" s="25" customFormat="1">
      <c r="A89" s="83"/>
      <c r="B89" s="83"/>
      <c r="C89" s="83"/>
      <c r="D89" s="83"/>
      <c r="E89" s="258" t="s">
        <v>944</v>
      </c>
      <c r="F89" s="258"/>
      <c r="G89" s="258"/>
      <c r="H89" s="165">
        <v>56940.25</v>
      </c>
      <c r="I89" s="246"/>
      <c r="J89" s="246"/>
      <c r="K89" s="246"/>
    </row>
    <row r="90" spans="1:11" s="166" customFormat="1">
      <c r="A90" s="159" t="s">
        <v>287</v>
      </c>
      <c r="B90" s="164"/>
      <c r="C90" s="164"/>
      <c r="D90" s="264" t="s">
        <v>448</v>
      </c>
      <c r="E90" s="264"/>
      <c r="F90" s="264"/>
      <c r="G90" s="264"/>
      <c r="H90" s="264"/>
      <c r="I90" s="246"/>
      <c r="J90" s="246"/>
      <c r="K90" s="246"/>
    </row>
    <row r="91" spans="1:11" s="25" customFormat="1">
      <c r="A91" s="117" t="s">
        <v>289</v>
      </c>
      <c r="B91" s="117"/>
      <c r="C91" s="117"/>
      <c r="D91" s="158" t="s">
        <v>450</v>
      </c>
      <c r="E91" s="158"/>
      <c r="F91" s="158"/>
      <c r="G91" s="158"/>
      <c r="H91" s="158"/>
      <c r="I91" s="246"/>
      <c r="J91" s="246"/>
      <c r="K91" s="246"/>
    </row>
    <row r="92" spans="1:11" s="25" customFormat="1" ht="37.9" customHeight="1">
      <c r="A92" s="26" t="s">
        <v>289</v>
      </c>
      <c r="B92" s="26" t="s">
        <v>17</v>
      </c>
      <c r="C92" s="32">
        <v>87879</v>
      </c>
      <c r="D92" s="16" t="s">
        <v>263</v>
      </c>
      <c r="E92" s="23" t="s">
        <v>46</v>
      </c>
      <c r="F92" s="24">
        <v>561.78</v>
      </c>
      <c r="G92" s="17">
        <v>4.01</v>
      </c>
      <c r="H92" s="17">
        <v>2252.73</v>
      </c>
      <c r="I92" s="246"/>
      <c r="J92" s="246"/>
      <c r="K92" s="246"/>
    </row>
    <row r="93" spans="1:11" s="25" customFormat="1" ht="47.45" customHeight="1">
      <c r="A93" s="26" t="s">
        <v>290</v>
      </c>
      <c r="B93" s="26" t="s">
        <v>17</v>
      </c>
      <c r="C93" s="26">
        <v>87775</v>
      </c>
      <c r="D93" s="16" t="s">
        <v>225</v>
      </c>
      <c r="E93" s="23" t="s">
        <v>46</v>
      </c>
      <c r="F93" s="24">
        <v>1003.94</v>
      </c>
      <c r="G93" s="17">
        <v>46.75</v>
      </c>
      <c r="H93" s="17">
        <v>46934.19</v>
      </c>
      <c r="I93" s="246"/>
      <c r="J93" s="246"/>
      <c r="K93" s="246"/>
    </row>
    <row r="94" spans="1:11" s="25" customFormat="1" ht="28.15" customHeight="1">
      <c r="A94" s="26" t="s">
        <v>292</v>
      </c>
      <c r="B94" s="26" t="s">
        <v>229</v>
      </c>
      <c r="C94" s="32" t="s">
        <v>283</v>
      </c>
      <c r="D94" s="16" t="s">
        <v>615</v>
      </c>
      <c r="E94" s="23" t="s">
        <v>46</v>
      </c>
      <c r="F94" s="24">
        <v>16</v>
      </c>
      <c r="G94" s="17">
        <v>296.89999999999998</v>
      </c>
      <c r="H94" s="17">
        <v>4750.3999999999996</v>
      </c>
      <c r="I94" s="246"/>
      <c r="J94" s="246"/>
      <c r="K94" s="246"/>
    </row>
    <row r="95" spans="1:11" s="25" customFormat="1" ht="27.6" customHeight="1">
      <c r="A95" s="26" t="s">
        <v>293</v>
      </c>
      <c r="B95" s="26" t="s">
        <v>229</v>
      </c>
      <c r="C95" s="32" t="s">
        <v>281</v>
      </c>
      <c r="D95" s="16" t="s">
        <v>614</v>
      </c>
      <c r="E95" s="23" t="s">
        <v>46</v>
      </c>
      <c r="F95" s="24">
        <v>86.8</v>
      </c>
      <c r="G95" s="17">
        <v>135.9</v>
      </c>
      <c r="H95" s="17">
        <v>11796.12</v>
      </c>
      <c r="I95" s="246"/>
      <c r="J95" s="246"/>
      <c r="K95" s="246"/>
    </row>
    <row r="96" spans="1:11" s="25" customFormat="1">
      <c r="A96" s="83"/>
      <c r="B96" s="83"/>
      <c r="C96" s="83"/>
      <c r="D96" s="83"/>
      <c r="E96" s="272" t="s">
        <v>945</v>
      </c>
      <c r="F96" s="273"/>
      <c r="G96" s="274"/>
      <c r="H96" s="59">
        <v>65733.440000000002</v>
      </c>
      <c r="I96" s="246"/>
      <c r="J96" s="246"/>
      <c r="K96" s="246"/>
    </row>
    <row r="97" spans="1:11" s="25" customFormat="1">
      <c r="A97" s="117" t="s">
        <v>290</v>
      </c>
      <c r="B97" s="117"/>
      <c r="C97" s="117"/>
      <c r="D97" s="158" t="s">
        <v>449</v>
      </c>
      <c r="E97" s="158"/>
      <c r="F97" s="158"/>
      <c r="G97" s="158"/>
      <c r="H97" s="158"/>
      <c r="I97" s="246"/>
      <c r="J97" s="246"/>
      <c r="K97" s="246"/>
    </row>
    <row r="98" spans="1:11" s="25" customFormat="1" ht="51">
      <c r="A98" s="26" t="s">
        <v>289</v>
      </c>
      <c r="B98" s="26" t="s">
        <v>17</v>
      </c>
      <c r="C98" s="32">
        <v>104162</v>
      </c>
      <c r="D98" s="16" t="s">
        <v>224</v>
      </c>
      <c r="E98" s="23" t="s">
        <v>46</v>
      </c>
      <c r="F98" s="24">
        <v>723.22</v>
      </c>
      <c r="G98" s="17">
        <v>97.3</v>
      </c>
      <c r="H98" s="17">
        <v>70369.3</v>
      </c>
      <c r="I98" s="246"/>
      <c r="J98" s="246"/>
      <c r="K98" s="246"/>
    </row>
    <row r="99" spans="1:11" s="25" customFormat="1" ht="27.6" customHeight="1">
      <c r="A99" s="26" t="s">
        <v>290</v>
      </c>
      <c r="B99" s="26" t="s">
        <v>229</v>
      </c>
      <c r="C99" s="32" t="s">
        <v>281</v>
      </c>
      <c r="D99" s="16" t="s">
        <v>614</v>
      </c>
      <c r="E99" s="23" t="s">
        <v>46</v>
      </c>
      <c r="F99" s="24">
        <v>173.5</v>
      </c>
      <c r="G99" s="17">
        <v>135.9</v>
      </c>
      <c r="H99" s="17">
        <v>23578.65</v>
      </c>
      <c r="I99" s="246"/>
      <c r="J99" s="246"/>
      <c r="K99" s="246"/>
    </row>
    <row r="100" spans="1:11" s="25" customFormat="1" ht="25.15" customHeight="1">
      <c r="A100" s="26" t="s">
        <v>292</v>
      </c>
      <c r="B100" s="26" t="s">
        <v>229</v>
      </c>
      <c r="C100" s="32" t="s">
        <v>291</v>
      </c>
      <c r="D100" s="16" t="s">
        <v>618</v>
      </c>
      <c r="E100" s="23" t="s">
        <v>46</v>
      </c>
      <c r="F100" s="24">
        <v>180.51</v>
      </c>
      <c r="G100" s="17">
        <v>238.61</v>
      </c>
      <c r="H100" s="17">
        <v>43071.49</v>
      </c>
      <c r="I100" s="246"/>
      <c r="J100" s="246"/>
      <c r="K100" s="246"/>
    </row>
    <row r="101" spans="1:11" s="25" customFormat="1">
      <c r="A101" s="26" t="s">
        <v>293</v>
      </c>
      <c r="B101" s="26" t="s">
        <v>229</v>
      </c>
      <c r="C101" s="32" t="s">
        <v>429</v>
      </c>
      <c r="D101" s="16" t="s">
        <v>589</v>
      </c>
      <c r="E101" s="23" t="s">
        <v>46</v>
      </c>
      <c r="F101" s="24">
        <v>105.75</v>
      </c>
      <c r="G101" s="17">
        <v>53.879999999999995</v>
      </c>
      <c r="H101" s="17">
        <v>5697.81</v>
      </c>
      <c r="I101" s="246"/>
      <c r="J101" s="246"/>
      <c r="K101" s="246"/>
    </row>
    <row r="102" spans="1:11" s="25" customFormat="1" ht="25.15" customHeight="1">
      <c r="A102" s="26" t="s">
        <v>466</v>
      </c>
      <c r="B102" s="26" t="s">
        <v>17</v>
      </c>
      <c r="C102" s="32">
        <v>92397</v>
      </c>
      <c r="D102" s="16" t="s">
        <v>259</v>
      </c>
      <c r="E102" s="23" t="s">
        <v>46</v>
      </c>
      <c r="F102" s="24">
        <v>83.05</v>
      </c>
      <c r="G102" s="17">
        <v>86.52</v>
      </c>
      <c r="H102" s="17">
        <v>7185.48</v>
      </c>
      <c r="I102" s="246"/>
      <c r="J102" s="246"/>
      <c r="K102" s="246"/>
    </row>
    <row r="103" spans="1:11" s="25" customFormat="1">
      <c r="A103" s="83"/>
      <c r="B103" s="83"/>
      <c r="C103" s="83"/>
      <c r="D103" s="83"/>
      <c r="E103" s="272" t="s">
        <v>946</v>
      </c>
      <c r="F103" s="273"/>
      <c r="G103" s="274"/>
      <c r="H103" s="59">
        <v>149902.73000000001</v>
      </c>
      <c r="I103" s="246"/>
      <c r="J103" s="246"/>
      <c r="K103" s="246"/>
    </row>
    <row r="104" spans="1:11" s="25" customFormat="1">
      <c r="A104" s="117" t="s">
        <v>292</v>
      </c>
      <c r="B104" s="117"/>
      <c r="C104" s="117"/>
      <c r="D104" s="158" t="s">
        <v>454</v>
      </c>
      <c r="E104" s="158"/>
      <c r="F104" s="158"/>
      <c r="G104" s="158"/>
      <c r="H104" s="158"/>
      <c r="I104" s="246"/>
      <c r="J104" s="246"/>
      <c r="K104" s="246"/>
    </row>
    <row r="105" spans="1:11" s="25" customFormat="1">
      <c r="A105" s="26" t="s">
        <v>467</v>
      </c>
      <c r="B105" s="26" t="s">
        <v>229</v>
      </c>
      <c r="C105" s="32" t="s">
        <v>431</v>
      </c>
      <c r="D105" s="16" t="s">
        <v>453</v>
      </c>
      <c r="E105" s="23" t="s">
        <v>46</v>
      </c>
      <c r="F105" s="24">
        <v>294.49</v>
      </c>
      <c r="G105" s="17">
        <v>192.55999999999997</v>
      </c>
      <c r="H105" s="17">
        <v>56706.99</v>
      </c>
      <c r="I105" s="246"/>
      <c r="J105" s="246"/>
      <c r="K105" s="246"/>
    </row>
    <row r="106" spans="1:11" s="25" customFormat="1" ht="30.6" customHeight="1">
      <c r="A106" s="26" t="s">
        <v>468</v>
      </c>
      <c r="B106" s="26" t="s">
        <v>17</v>
      </c>
      <c r="C106" s="32">
        <v>96114</v>
      </c>
      <c r="D106" s="16" t="s">
        <v>232</v>
      </c>
      <c r="E106" s="23" t="s">
        <v>46</v>
      </c>
      <c r="F106" s="24">
        <v>432.46</v>
      </c>
      <c r="G106" s="17">
        <v>72.010000000000005</v>
      </c>
      <c r="H106" s="17">
        <v>31141.439999999999</v>
      </c>
      <c r="I106" s="246"/>
      <c r="J106" s="246"/>
      <c r="K106" s="246"/>
    </row>
    <row r="107" spans="1:11" s="25" customFormat="1" ht="20.45" customHeight="1">
      <c r="A107" s="83"/>
      <c r="B107" s="83"/>
      <c r="C107" s="83"/>
      <c r="D107" s="83"/>
      <c r="E107" s="272" t="s">
        <v>947</v>
      </c>
      <c r="F107" s="273"/>
      <c r="G107" s="274"/>
      <c r="H107" s="59">
        <v>87848.43</v>
      </c>
      <c r="I107" s="246"/>
      <c r="J107" s="246"/>
      <c r="K107" s="246"/>
    </row>
    <row r="108" spans="1:11" s="25" customFormat="1" ht="20.45" customHeight="1">
      <c r="A108" s="83"/>
      <c r="B108" s="83"/>
      <c r="C108" s="83"/>
      <c r="D108" s="83"/>
      <c r="E108" s="261" t="s">
        <v>948</v>
      </c>
      <c r="F108" s="262"/>
      <c r="G108" s="263"/>
      <c r="H108" s="165">
        <v>303484.59999999998</v>
      </c>
      <c r="I108" s="246"/>
      <c r="J108" s="246"/>
      <c r="K108" s="246"/>
    </row>
    <row r="109" spans="1:11" s="166" customFormat="1">
      <c r="A109" s="167" t="s">
        <v>469</v>
      </c>
      <c r="B109" s="167"/>
      <c r="C109" s="167"/>
      <c r="D109" s="256" t="s">
        <v>246</v>
      </c>
      <c r="E109" s="256"/>
      <c r="F109" s="256"/>
      <c r="G109" s="256"/>
      <c r="H109" s="256"/>
      <c r="I109" s="246"/>
      <c r="J109" s="246"/>
      <c r="K109" s="246"/>
    </row>
    <row r="110" spans="1:11" s="25" customFormat="1">
      <c r="A110" s="117" t="s">
        <v>461</v>
      </c>
      <c r="B110" s="117"/>
      <c r="C110" s="117"/>
      <c r="D110" s="158" t="s">
        <v>71</v>
      </c>
      <c r="E110" s="158"/>
      <c r="F110" s="158"/>
      <c r="G110" s="158"/>
      <c r="H110" s="158"/>
      <c r="I110" s="246"/>
      <c r="J110" s="246"/>
      <c r="K110" s="246"/>
    </row>
    <row r="111" spans="1:11" s="25" customFormat="1" ht="25.5">
      <c r="A111" s="26" t="s">
        <v>470</v>
      </c>
      <c r="B111" s="26" t="s">
        <v>17</v>
      </c>
      <c r="C111" s="26">
        <v>90456</v>
      </c>
      <c r="D111" s="16" t="s">
        <v>63</v>
      </c>
      <c r="E111" s="23" t="s">
        <v>44</v>
      </c>
      <c r="F111" s="24">
        <v>107</v>
      </c>
      <c r="G111" s="17">
        <v>3.72</v>
      </c>
      <c r="H111" s="56">
        <v>398.04</v>
      </c>
      <c r="I111" s="246"/>
      <c r="J111" s="246"/>
      <c r="K111" s="246"/>
    </row>
    <row r="112" spans="1:11" s="25" customFormat="1" ht="25.5">
      <c r="A112" s="26" t="s">
        <v>471</v>
      </c>
      <c r="B112" s="26" t="s">
        <v>17</v>
      </c>
      <c r="C112" s="26">
        <v>90447</v>
      </c>
      <c r="D112" s="16" t="s">
        <v>62</v>
      </c>
      <c r="E112" s="23" t="s">
        <v>43</v>
      </c>
      <c r="F112" s="24">
        <v>387</v>
      </c>
      <c r="G112" s="17">
        <v>5.83</v>
      </c>
      <c r="H112" s="56">
        <v>2256.21</v>
      </c>
      <c r="I112" s="246"/>
      <c r="J112" s="246"/>
      <c r="K112" s="246"/>
    </row>
    <row r="113" spans="1:11" s="25" customFormat="1" ht="25.5">
      <c r="A113" s="26" t="s">
        <v>472</v>
      </c>
      <c r="B113" s="26" t="s">
        <v>17</v>
      </c>
      <c r="C113" s="26">
        <v>90458</v>
      </c>
      <c r="D113" s="16" t="s">
        <v>64</v>
      </c>
      <c r="E113" s="23" t="s">
        <v>44</v>
      </c>
      <c r="F113" s="24">
        <v>1</v>
      </c>
      <c r="G113" s="17">
        <v>24.09</v>
      </c>
      <c r="H113" s="56">
        <v>24.09</v>
      </c>
      <c r="I113" s="246"/>
      <c r="J113" s="246"/>
      <c r="K113" s="246"/>
    </row>
    <row r="114" spans="1:11" s="25" customFormat="1" ht="25.5">
      <c r="A114" s="26" t="s">
        <v>473</v>
      </c>
      <c r="B114" s="26" t="s">
        <v>17</v>
      </c>
      <c r="C114" s="26">
        <v>97661</v>
      </c>
      <c r="D114" s="16" t="s">
        <v>96</v>
      </c>
      <c r="E114" s="23" t="s">
        <v>43</v>
      </c>
      <c r="F114" s="24">
        <v>2389.86</v>
      </c>
      <c r="G114" s="17">
        <v>0.53</v>
      </c>
      <c r="H114" s="56">
        <v>1266.6199999999999</v>
      </c>
      <c r="I114" s="246"/>
      <c r="J114" s="246"/>
      <c r="K114" s="246"/>
    </row>
    <row r="115" spans="1:11" s="25" customFormat="1">
      <c r="A115" s="83"/>
      <c r="B115" s="83"/>
      <c r="C115" s="83"/>
      <c r="D115" s="83"/>
      <c r="E115" s="265" t="s">
        <v>949</v>
      </c>
      <c r="F115" s="265"/>
      <c r="G115" s="265"/>
      <c r="H115" s="59">
        <v>3944.96</v>
      </c>
      <c r="I115" s="246"/>
      <c r="J115" s="246"/>
      <c r="K115" s="246"/>
    </row>
    <row r="116" spans="1:11" s="25" customFormat="1">
      <c r="A116" s="117" t="s">
        <v>462</v>
      </c>
      <c r="B116" s="117"/>
      <c r="C116" s="117"/>
      <c r="D116" s="158" t="s">
        <v>424</v>
      </c>
      <c r="E116" s="158"/>
      <c r="F116" s="158"/>
      <c r="G116" s="158"/>
      <c r="H116" s="158"/>
      <c r="I116" s="246"/>
      <c r="J116" s="246"/>
      <c r="K116" s="246"/>
    </row>
    <row r="117" spans="1:11" s="25" customFormat="1" ht="25.5">
      <c r="A117" s="26" t="s">
        <v>474</v>
      </c>
      <c r="B117" s="26" t="s">
        <v>17</v>
      </c>
      <c r="C117" s="26">
        <v>91836</v>
      </c>
      <c r="D117" s="16" t="s">
        <v>304</v>
      </c>
      <c r="E117" s="23" t="s">
        <v>43</v>
      </c>
      <c r="F117" s="24">
        <v>77.680000000000007</v>
      </c>
      <c r="G117" s="17">
        <v>13.01</v>
      </c>
      <c r="H117" s="56">
        <v>1010.61</v>
      </c>
      <c r="I117" s="246"/>
      <c r="J117" s="246"/>
      <c r="K117" s="246"/>
    </row>
    <row r="118" spans="1:11" s="25" customFormat="1" ht="25.9" customHeight="1">
      <c r="A118" s="26" t="s">
        <v>475</v>
      </c>
      <c r="B118" s="26" t="s">
        <v>17</v>
      </c>
      <c r="C118" s="26">
        <v>91834</v>
      </c>
      <c r="D118" s="16" t="s">
        <v>303</v>
      </c>
      <c r="E118" s="23" t="s">
        <v>43</v>
      </c>
      <c r="F118" s="24">
        <v>773.27</v>
      </c>
      <c r="G118" s="17">
        <v>10.19</v>
      </c>
      <c r="H118" s="56">
        <v>7879.62</v>
      </c>
      <c r="I118" s="246"/>
      <c r="J118" s="246"/>
      <c r="K118" s="246"/>
    </row>
    <row r="119" spans="1:11" s="25" customFormat="1" ht="25.9" customHeight="1">
      <c r="A119" s="26" t="s">
        <v>476</v>
      </c>
      <c r="B119" s="26" t="s">
        <v>17</v>
      </c>
      <c r="C119" s="26">
        <v>91869</v>
      </c>
      <c r="D119" s="16" t="s">
        <v>306</v>
      </c>
      <c r="E119" s="23" t="s">
        <v>43</v>
      </c>
      <c r="F119" s="24">
        <v>15.4</v>
      </c>
      <c r="G119" s="17">
        <v>17.3</v>
      </c>
      <c r="H119" s="56">
        <v>266.42</v>
      </c>
      <c r="I119" s="246"/>
      <c r="J119" s="246"/>
      <c r="K119" s="246"/>
    </row>
    <row r="120" spans="1:11" s="25" customFormat="1" ht="25.9" customHeight="1">
      <c r="A120" s="26" t="s">
        <v>477</v>
      </c>
      <c r="B120" s="26" t="s">
        <v>17</v>
      </c>
      <c r="C120" s="26">
        <v>93011</v>
      </c>
      <c r="D120" s="16" t="s">
        <v>173</v>
      </c>
      <c r="E120" s="23" t="s">
        <v>43</v>
      </c>
      <c r="F120" s="24">
        <v>36.51</v>
      </c>
      <c r="G120" s="17">
        <v>48.01</v>
      </c>
      <c r="H120" s="56">
        <v>1752.84</v>
      </c>
      <c r="I120" s="246"/>
      <c r="J120" s="246"/>
      <c r="K120" s="246"/>
    </row>
    <row r="121" spans="1:11" s="25" customFormat="1" ht="25.9" customHeight="1">
      <c r="A121" s="26" t="s">
        <v>478</v>
      </c>
      <c r="B121" s="26" t="s">
        <v>17</v>
      </c>
      <c r="C121" s="26">
        <v>91867</v>
      </c>
      <c r="D121" s="16" t="s">
        <v>305</v>
      </c>
      <c r="E121" s="23" t="s">
        <v>43</v>
      </c>
      <c r="F121" s="24">
        <v>13.57</v>
      </c>
      <c r="G121" s="17">
        <v>9.5399999999999991</v>
      </c>
      <c r="H121" s="56">
        <v>129.44999999999999</v>
      </c>
      <c r="I121" s="246"/>
      <c r="J121" s="246"/>
      <c r="K121" s="246"/>
    </row>
    <row r="122" spans="1:11" s="25" customFormat="1">
      <c r="A122" s="83"/>
      <c r="B122" s="83"/>
      <c r="C122" s="83"/>
      <c r="D122" s="83"/>
      <c r="E122" s="265" t="s">
        <v>950</v>
      </c>
      <c r="F122" s="265"/>
      <c r="G122" s="265"/>
      <c r="H122" s="59">
        <v>11038.94</v>
      </c>
      <c r="I122" s="246"/>
      <c r="J122" s="246"/>
      <c r="K122" s="246"/>
    </row>
    <row r="123" spans="1:11" s="25" customFormat="1">
      <c r="A123" s="117" t="s">
        <v>463</v>
      </c>
      <c r="B123" s="117"/>
      <c r="C123" s="117"/>
      <c r="D123" s="158" t="s">
        <v>425</v>
      </c>
      <c r="E123" s="158"/>
      <c r="F123" s="158"/>
      <c r="G123" s="158"/>
      <c r="H123" s="158"/>
      <c r="I123" s="246"/>
      <c r="J123" s="246"/>
      <c r="K123" s="246"/>
    </row>
    <row r="124" spans="1:11" s="25" customFormat="1" ht="25.5">
      <c r="A124" s="26" t="s">
        <v>479</v>
      </c>
      <c r="B124" s="26" t="s">
        <v>17</v>
      </c>
      <c r="C124" s="26">
        <v>91941</v>
      </c>
      <c r="D124" s="16" t="s">
        <v>313</v>
      </c>
      <c r="E124" s="23" t="s">
        <v>44</v>
      </c>
      <c r="F124" s="24">
        <v>77</v>
      </c>
      <c r="G124" s="17">
        <v>10.23</v>
      </c>
      <c r="H124" s="56">
        <v>787.71</v>
      </c>
      <c r="I124" s="246"/>
      <c r="J124" s="246"/>
      <c r="K124" s="246"/>
    </row>
    <row r="125" spans="1:11" s="25" customFormat="1" ht="25.5">
      <c r="A125" s="26" t="s">
        <v>480</v>
      </c>
      <c r="B125" s="26" t="s">
        <v>17</v>
      </c>
      <c r="C125" s="26">
        <v>91940</v>
      </c>
      <c r="D125" s="16" t="s">
        <v>312</v>
      </c>
      <c r="E125" s="23" t="s">
        <v>44</v>
      </c>
      <c r="F125" s="24">
        <v>3</v>
      </c>
      <c r="G125" s="17">
        <v>15.65</v>
      </c>
      <c r="H125" s="56">
        <v>46.95</v>
      </c>
      <c r="I125" s="246"/>
      <c r="J125" s="246"/>
      <c r="K125" s="246"/>
    </row>
    <row r="126" spans="1:11" s="25" customFormat="1" ht="25.5">
      <c r="A126" s="26" t="s">
        <v>481</v>
      </c>
      <c r="B126" s="26" t="s">
        <v>17</v>
      </c>
      <c r="C126" s="26">
        <v>91939</v>
      </c>
      <c r="D126" s="16" t="s">
        <v>311</v>
      </c>
      <c r="E126" s="23" t="s">
        <v>44</v>
      </c>
      <c r="F126" s="24">
        <v>27</v>
      </c>
      <c r="G126" s="17">
        <v>26.7</v>
      </c>
      <c r="H126" s="56">
        <v>720.9</v>
      </c>
      <c r="I126" s="246"/>
      <c r="J126" s="246"/>
      <c r="K126" s="246"/>
    </row>
    <row r="127" spans="1:11" s="25" customFormat="1" ht="38.25">
      <c r="A127" s="26" t="s">
        <v>482</v>
      </c>
      <c r="B127" s="26" t="s">
        <v>17</v>
      </c>
      <c r="C127" s="26">
        <v>101881</v>
      </c>
      <c r="D127" s="16" t="s">
        <v>136</v>
      </c>
      <c r="E127" s="23" t="s">
        <v>44</v>
      </c>
      <c r="F127" s="24">
        <v>1</v>
      </c>
      <c r="G127" s="17">
        <v>886.93</v>
      </c>
      <c r="H127" s="56">
        <v>886.93</v>
      </c>
      <c r="I127" s="246"/>
      <c r="J127" s="246"/>
      <c r="K127" s="246"/>
    </row>
    <row r="128" spans="1:11" s="25" customFormat="1" ht="38.25">
      <c r="A128" s="26" t="s">
        <v>482</v>
      </c>
      <c r="B128" s="26" t="s">
        <v>17</v>
      </c>
      <c r="C128" s="26">
        <v>101878</v>
      </c>
      <c r="D128" s="16" t="s">
        <v>135</v>
      </c>
      <c r="E128" s="23" t="s">
        <v>44</v>
      </c>
      <c r="F128" s="24">
        <v>1</v>
      </c>
      <c r="G128" s="17">
        <v>508.12</v>
      </c>
      <c r="H128" s="56">
        <v>508.12</v>
      </c>
      <c r="I128" s="246"/>
      <c r="J128" s="246"/>
      <c r="K128" s="246"/>
    </row>
    <row r="129" spans="1:11" s="25" customFormat="1">
      <c r="A129" s="83"/>
      <c r="B129" s="83"/>
      <c r="C129" s="83"/>
      <c r="D129" s="83"/>
      <c r="E129" s="265" t="s">
        <v>951</v>
      </c>
      <c r="F129" s="265"/>
      <c r="G129" s="265"/>
      <c r="H129" s="59">
        <v>2950.6099999999997</v>
      </c>
      <c r="I129" s="246"/>
      <c r="J129" s="246"/>
      <c r="K129" s="246"/>
    </row>
    <row r="130" spans="1:11" s="25" customFormat="1">
      <c r="A130" s="117" t="s">
        <v>464</v>
      </c>
      <c r="B130" s="117"/>
      <c r="C130" s="117"/>
      <c r="D130" s="158" t="s">
        <v>426</v>
      </c>
      <c r="E130" s="158"/>
      <c r="F130" s="158"/>
      <c r="G130" s="158"/>
      <c r="H130" s="158"/>
      <c r="I130" s="246"/>
      <c r="J130" s="246"/>
      <c r="K130" s="246"/>
    </row>
    <row r="131" spans="1:11" s="25" customFormat="1" ht="28.15" customHeight="1">
      <c r="A131" s="26" t="s">
        <v>483</v>
      </c>
      <c r="B131" s="26" t="s">
        <v>17</v>
      </c>
      <c r="C131" s="26">
        <v>91926</v>
      </c>
      <c r="D131" s="16" t="s">
        <v>309</v>
      </c>
      <c r="E131" s="23" t="s">
        <v>43</v>
      </c>
      <c r="F131" s="24">
        <v>3342.2100000000005</v>
      </c>
      <c r="G131" s="17">
        <v>3.75</v>
      </c>
      <c r="H131" s="56">
        <v>12533.28</v>
      </c>
      <c r="I131" s="246"/>
      <c r="J131" s="246"/>
      <c r="K131" s="246"/>
    </row>
    <row r="132" spans="1:11" s="25" customFormat="1" ht="37.9" customHeight="1">
      <c r="A132" s="26" t="s">
        <v>484</v>
      </c>
      <c r="B132" s="26" t="s">
        <v>17</v>
      </c>
      <c r="C132" s="26">
        <v>92984</v>
      </c>
      <c r="D132" s="16" t="s">
        <v>176</v>
      </c>
      <c r="E132" s="23" t="s">
        <v>43</v>
      </c>
      <c r="F132" s="24">
        <v>81.02</v>
      </c>
      <c r="G132" s="17">
        <v>24.47</v>
      </c>
      <c r="H132" s="56">
        <v>1982.55</v>
      </c>
      <c r="I132" s="246"/>
      <c r="J132" s="246"/>
      <c r="K132" s="246"/>
    </row>
    <row r="133" spans="1:11" s="25" customFormat="1" ht="38.450000000000003" customHeight="1">
      <c r="A133" s="26" t="s">
        <v>485</v>
      </c>
      <c r="B133" s="26" t="s">
        <v>17</v>
      </c>
      <c r="C133" s="26">
        <v>92986</v>
      </c>
      <c r="D133" s="16" t="s">
        <v>177</v>
      </c>
      <c r="E133" s="23" t="s">
        <v>43</v>
      </c>
      <c r="F133" s="24">
        <v>3.7</v>
      </c>
      <c r="G133" s="17">
        <v>33.880000000000003</v>
      </c>
      <c r="H133" s="56">
        <v>125.35</v>
      </c>
      <c r="I133" s="246"/>
      <c r="J133" s="246"/>
      <c r="K133" s="246"/>
    </row>
    <row r="134" spans="1:11" s="25" customFormat="1" ht="37.9" customHeight="1">
      <c r="A134" s="26" t="s">
        <v>486</v>
      </c>
      <c r="B134" s="26" t="s">
        <v>17</v>
      </c>
      <c r="C134" s="26">
        <v>91928</v>
      </c>
      <c r="D134" s="16" t="s">
        <v>310</v>
      </c>
      <c r="E134" s="23" t="s">
        <v>43</v>
      </c>
      <c r="F134" s="24">
        <v>1220.1599999999999</v>
      </c>
      <c r="G134" s="17">
        <v>5.83</v>
      </c>
      <c r="H134" s="56">
        <v>7113.53</v>
      </c>
      <c r="I134" s="246"/>
      <c r="J134" s="246"/>
      <c r="K134" s="246"/>
    </row>
    <row r="135" spans="1:11" s="25" customFormat="1" ht="37.9" customHeight="1">
      <c r="A135" s="26" t="s">
        <v>487</v>
      </c>
      <c r="B135" s="26" t="s">
        <v>17</v>
      </c>
      <c r="C135" s="26">
        <v>92988</v>
      </c>
      <c r="D135" s="16" t="s">
        <v>178</v>
      </c>
      <c r="E135" s="23" t="s">
        <v>43</v>
      </c>
      <c r="F135" s="24">
        <v>121.53</v>
      </c>
      <c r="G135" s="17">
        <v>49.24</v>
      </c>
      <c r="H135" s="56">
        <v>5984.13</v>
      </c>
      <c r="I135" s="246"/>
      <c r="J135" s="246"/>
      <c r="K135" s="246"/>
    </row>
    <row r="136" spans="1:11" s="25" customFormat="1" ht="37.9" customHeight="1">
      <c r="A136" s="26" t="s">
        <v>625</v>
      </c>
      <c r="B136" s="26" t="s">
        <v>17</v>
      </c>
      <c r="C136" s="26">
        <v>92979</v>
      </c>
      <c r="D136" s="16" t="s">
        <v>60</v>
      </c>
      <c r="E136" s="23" t="s">
        <v>43</v>
      </c>
      <c r="F136" s="24">
        <v>160</v>
      </c>
      <c r="G136" s="17">
        <v>9.7899999999999991</v>
      </c>
      <c r="H136" s="56">
        <v>1566.4</v>
      </c>
      <c r="I136" s="246"/>
      <c r="J136" s="246"/>
      <c r="K136" s="246"/>
    </row>
    <row r="137" spans="1:11" s="25" customFormat="1">
      <c r="A137" s="83"/>
      <c r="B137" s="83"/>
      <c r="C137" s="83"/>
      <c r="D137" s="83"/>
      <c r="E137" s="265" t="s">
        <v>952</v>
      </c>
      <c r="F137" s="265"/>
      <c r="G137" s="265"/>
      <c r="H137" s="59">
        <v>29305.24</v>
      </c>
      <c r="I137" s="246"/>
      <c r="J137" s="246"/>
      <c r="K137" s="246"/>
    </row>
    <row r="138" spans="1:11" s="25" customFormat="1">
      <c r="A138" s="117" t="s">
        <v>465</v>
      </c>
      <c r="B138" s="117"/>
      <c r="C138" s="117"/>
      <c r="D138" s="158" t="s">
        <v>427</v>
      </c>
      <c r="E138" s="158"/>
      <c r="F138" s="158"/>
      <c r="G138" s="158"/>
      <c r="H138" s="158"/>
      <c r="I138" s="246"/>
      <c r="J138" s="246"/>
      <c r="K138" s="246"/>
    </row>
    <row r="139" spans="1:11" s="25" customFormat="1" ht="37.15" customHeight="1">
      <c r="A139" s="26" t="s">
        <v>488</v>
      </c>
      <c r="B139" s="26" t="s">
        <v>17</v>
      </c>
      <c r="C139" s="26">
        <v>91877</v>
      </c>
      <c r="D139" s="16" t="s">
        <v>308</v>
      </c>
      <c r="E139" s="23" t="s">
        <v>44</v>
      </c>
      <c r="F139" s="24">
        <v>2</v>
      </c>
      <c r="G139" s="17">
        <v>10.79</v>
      </c>
      <c r="H139" s="56">
        <v>21.58</v>
      </c>
      <c r="I139" s="246"/>
      <c r="J139" s="246"/>
      <c r="K139" s="246"/>
    </row>
    <row r="140" spans="1:11" s="25" customFormat="1" ht="28.15" customHeight="1">
      <c r="A140" s="26" t="s">
        <v>489</v>
      </c>
      <c r="B140" s="26" t="s">
        <v>17</v>
      </c>
      <c r="C140" s="26">
        <v>93016</v>
      </c>
      <c r="D140" s="16" t="s">
        <v>175</v>
      </c>
      <c r="E140" s="23" t="s">
        <v>44</v>
      </c>
      <c r="F140" s="24">
        <v>11</v>
      </c>
      <c r="G140" s="17">
        <v>31.55</v>
      </c>
      <c r="H140" s="56">
        <v>347.05</v>
      </c>
      <c r="I140" s="246"/>
      <c r="J140" s="246"/>
      <c r="K140" s="246"/>
    </row>
    <row r="141" spans="1:11" s="25" customFormat="1" ht="28.15" customHeight="1">
      <c r="A141" s="26" t="s">
        <v>490</v>
      </c>
      <c r="B141" s="26" t="s">
        <v>17</v>
      </c>
      <c r="C141" s="26">
        <v>91875</v>
      </c>
      <c r="D141" s="16" t="s">
        <v>307</v>
      </c>
      <c r="E141" s="23" t="s">
        <v>44</v>
      </c>
      <c r="F141" s="24">
        <v>3</v>
      </c>
      <c r="G141" s="17">
        <v>7.15</v>
      </c>
      <c r="H141" s="56">
        <v>21.45</v>
      </c>
      <c r="I141" s="246"/>
      <c r="J141" s="246"/>
      <c r="K141" s="246"/>
    </row>
    <row r="142" spans="1:11" s="25" customFormat="1" ht="28.15" customHeight="1">
      <c r="A142" s="26" t="s">
        <v>491</v>
      </c>
      <c r="B142" s="26" t="s">
        <v>229</v>
      </c>
      <c r="C142" s="26" t="s">
        <v>432</v>
      </c>
      <c r="D142" s="16" t="s">
        <v>437</v>
      </c>
      <c r="E142" s="23" t="s">
        <v>44</v>
      </c>
      <c r="F142" s="24">
        <v>2</v>
      </c>
      <c r="G142" s="17">
        <v>31.090000000000003</v>
      </c>
      <c r="H142" s="17">
        <v>62.18</v>
      </c>
      <c r="I142" s="246"/>
      <c r="J142" s="246"/>
      <c r="K142" s="246"/>
    </row>
    <row r="143" spans="1:11" s="25" customFormat="1" ht="28.15" customHeight="1">
      <c r="A143" s="26" t="s">
        <v>492</v>
      </c>
      <c r="B143" s="26" t="s">
        <v>17</v>
      </c>
      <c r="C143" s="26">
        <v>101895</v>
      </c>
      <c r="D143" s="16" t="s">
        <v>137</v>
      </c>
      <c r="E143" s="23" t="s">
        <v>44</v>
      </c>
      <c r="F143" s="24">
        <v>2</v>
      </c>
      <c r="G143" s="17">
        <v>418.73</v>
      </c>
      <c r="H143" s="56">
        <v>837.46</v>
      </c>
      <c r="I143" s="246"/>
      <c r="J143" s="246"/>
      <c r="K143" s="246"/>
    </row>
    <row r="144" spans="1:11" s="25" customFormat="1" ht="28.15" customHeight="1">
      <c r="A144" s="26" t="s">
        <v>493</v>
      </c>
      <c r="B144" s="26" t="s">
        <v>17</v>
      </c>
      <c r="C144" s="26">
        <v>93669</v>
      </c>
      <c r="D144" s="16" t="s">
        <v>134</v>
      </c>
      <c r="E144" s="23" t="s">
        <v>44</v>
      </c>
      <c r="F144" s="24">
        <v>2</v>
      </c>
      <c r="G144" s="17">
        <v>75.98</v>
      </c>
      <c r="H144" s="56">
        <v>151.96</v>
      </c>
      <c r="I144" s="246"/>
      <c r="J144" s="246"/>
      <c r="K144" s="246"/>
    </row>
    <row r="145" spans="1:11" s="25" customFormat="1" ht="28.15" customHeight="1">
      <c r="A145" s="26" t="s">
        <v>494</v>
      </c>
      <c r="B145" s="26" t="s">
        <v>17</v>
      </c>
      <c r="C145" s="26">
        <v>93653</v>
      </c>
      <c r="D145" s="16" t="s">
        <v>130</v>
      </c>
      <c r="E145" s="23" t="s">
        <v>44</v>
      </c>
      <c r="F145" s="24">
        <v>13</v>
      </c>
      <c r="G145" s="17">
        <v>11.61</v>
      </c>
      <c r="H145" s="56">
        <v>150.93</v>
      </c>
      <c r="I145" s="246"/>
      <c r="J145" s="246"/>
      <c r="K145" s="246"/>
    </row>
    <row r="146" spans="1:11" s="25" customFormat="1" ht="28.15" customHeight="1">
      <c r="A146" s="26" t="s">
        <v>495</v>
      </c>
      <c r="B146" s="26" t="s">
        <v>17</v>
      </c>
      <c r="C146" s="26">
        <v>93654</v>
      </c>
      <c r="D146" s="16" t="s">
        <v>131</v>
      </c>
      <c r="E146" s="23" t="s">
        <v>44</v>
      </c>
      <c r="F146" s="24">
        <v>6</v>
      </c>
      <c r="G146" s="17">
        <v>12.14</v>
      </c>
      <c r="H146" s="56">
        <v>72.84</v>
      </c>
      <c r="I146" s="246"/>
      <c r="J146" s="246"/>
      <c r="K146" s="246"/>
    </row>
    <row r="147" spans="1:11" s="25" customFormat="1" ht="28.15" customHeight="1">
      <c r="A147" s="26" t="s">
        <v>496</v>
      </c>
      <c r="B147" s="26" t="s">
        <v>17</v>
      </c>
      <c r="C147" s="26">
        <v>93655</v>
      </c>
      <c r="D147" s="16" t="s">
        <v>132</v>
      </c>
      <c r="E147" s="23" t="s">
        <v>44</v>
      </c>
      <c r="F147" s="24">
        <v>18</v>
      </c>
      <c r="G147" s="17">
        <v>13.29</v>
      </c>
      <c r="H147" s="56">
        <v>239.22</v>
      </c>
      <c r="I147" s="246"/>
      <c r="J147" s="246"/>
      <c r="K147" s="246"/>
    </row>
    <row r="148" spans="1:11" s="25" customFormat="1" ht="28.15" customHeight="1">
      <c r="A148" s="26" t="s">
        <v>497</v>
      </c>
      <c r="B148" s="26" t="s">
        <v>17</v>
      </c>
      <c r="C148" s="26">
        <v>93656</v>
      </c>
      <c r="D148" s="16" t="s">
        <v>133</v>
      </c>
      <c r="E148" s="23" t="s">
        <v>44</v>
      </c>
      <c r="F148" s="24">
        <v>2</v>
      </c>
      <c r="G148" s="17">
        <v>13.29</v>
      </c>
      <c r="H148" s="56">
        <v>26.58</v>
      </c>
      <c r="I148" s="246"/>
      <c r="J148" s="246"/>
      <c r="K148" s="246"/>
    </row>
    <row r="149" spans="1:11" s="25" customFormat="1" ht="28.15" customHeight="1">
      <c r="A149" s="26" t="s">
        <v>498</v>
      </c>
      <c r="B149" s="26" t="s">
        <v>229</v>
      </c>
      <c r="C149" s="26" t="s">
        <v>611</v>
      </c>
      <c r="D149" s="16" t="s">
        <v>430</v>
      </c>
      <c r="E149" s="23" t="s">
        <v>44</v>
      </c>
      <c r="F149" s="24">
        <v>8</v>
      </c>
      <c r="G149" s="17">
        <v>185.83</v>
      </c>
      <c r="H149" s="17">
        <v>1486.64</v>
      </c>
      <c r="I149" s="246"/>
      <c r="J149" s="246"/>
      <c r="K149" s="246"/>
    </row>
    <row r="150" spans="1:11" s="25" customFormat="1" ht="28.15" customHeight="1">
      <c r="A150" s="26" t="s">
        <v>499</v>
      </c>
      <c r="B150" s="26" t="s">
        <v>229</v>
      </c>
      <c r="C150" s="26" t="s">
        <v>436</v>
      </c>
      <c r="D150" s="16" t="s">
        <v>435</v>
      </c>
      <c r="E150" s="23" t="s">
        <v>44</v>
      </c>
      <c r="F150" s="24">
        <v>6</v>
      </c>
      <c r="G150" s="17">
        <v>11.620000000000001</v>
      </c>
      <c r="H150" s="17">
        <v>69.72</v>
      </c>
      <c r="I150" s="246"/>
      <c r="J150" s="246"/>
      <c r="K150" s="246"/>
    </row>
    <row r="151" spans="1:11" s="25" customFormat="1">
      <c r="A151" s="26" t="s">
        <v>500</v>
      </c>
      <c r="B151" s="26" t="s">
        <v>229</v>
      </c>
      <c r="C151" s="26" t="s">
        <v>438</v>
      </c>
      <c r="D151" s="16" t="s">
        <v>433</v>
      </c>
      <c r="E151" s="23" t="s">
        <v>44</v>
      </c>
      <c r="F151" s="24">
        <v>31</v>
      </c>
      <c r="G151" s="17">
        <v>7.4200000000000008</v>
      </c>
      <c r="H151" s="17">
        <v>230.02</v>
      </c>
      <c r="I151" s="246"/>
      <c r="J151" s="246"/>
      <c r="K151" s="246"/>
    </row>
    <row r="152" spans="1:11" s="25" customFormat="1">
      <c r="A152" s="26" t="s">
        <v>501</v>
      </c>
      <c r="B152" s="26" t="s">
        <v>229</v>
      </c>
      <c r="C152" s="26" t="s">
        <v>444</v>
      </c>
      <c r="D152" s="16" t="s">
        <v>434</v>
      </c>
      <c r="E152" s="23" t="s">
        <v>44</v>
      </c>
      <c r="F152" s="24">
        <v>56</v>
      </c>
      <c r="G152" s="17">
        <v>7.5</v>
      </c>
      <c r="H152" s="17">
        <v>420</v>
      </c>
      <c r="I152" s="246"/>
      <c r="J152" s="246"/>
      <c r="K152" s="246"/>
    </row>
    <row r="153" spans="1:11" s="25" customFormat="1" ht="28.15" customHeight="1">
      <c r="A153" s="26" t="s">
        <v>502</v>
      </c>
      <c r="B153" s="26" t="s">
        <v>17</v>
      </c>
      <c r="C153" s="26">
        <v>91955</v>
      </c>
      <c r="D153" s="16" t="s">
        <v>316</v>
      </c>
      <c r="E153" s="23" t="s">
        <v>44</v>
      </c>
      <c r="F153" s="24">
        <v>4</v>
      </c>
      <c r="G153" s="17">
        <v>31.92</v>
      </c>
      <c r="H153" s="17">
        <v>127.68</v>
      </c>
      <c r="I153" s="246"/>
      <c r="J153" s="246"/>
      <c r="K153" s="246"/>
    </row>
    <row r="154" spans="1:11" s="25" customFormat="1" ht="28.15" customHeight="1">
      <c r="A154" s="26" t="s">
        <v>503</v>
      </c>
      <c r="B154" s="26" t="s">
        <v>17</v>
      </c>
      <c r="C154" s="26">
        <v>91953</v>
      </c>
      <c r="D154" s="16" t="s">
        <v>315</v>
      </c>
      <c r="E154" s="23" t="s">
        <v>44</v>
      </c>
      <c r="F154" s="24">
        <v>14</v>
      </c>
      <c r="G154" s="17">
        <v>26.27</v>
      </c>
      <c r="H154" s="17">
        <v>367.78</v>
      </c>
      <c r="I154" s="246"/>
      <c r="J154" s="246"/>
      <c r="K154" s="246"/>
    </row>
    <row r="155" spans="1:11" s="25" customFormat="1" ht="28.15" customHeight="1">
      <c r="A155" s="26" t="s">
        <v>504</v>
      </c>
      <c r="B155" s="26" t="s">
        <v>17</v>
      </c>
      <c r="C155" s="26">
        <v>91959</v>
      </c>
      <c r="D155" s="16" t="s">
        <v>317</v>
      </c>
      <c r="E155" s="23" t="s">
        <v>44</v>
      </c>
      <c r="F155" s="24">
        <v>1</v>
      </c>
      <c r="G155" s="17">
        <v>40.17</v>
      </c>
      <c r="H155" s="17">
        <v>40.17</v>
      </c>
      <c r="I155" s="246"/>
      <c r="J155" s="246"/>
      <c r="K155" s="246"/>
    </row>
    <row r="156" spans="1:11" s="25" customFormat="1" ht="28.15" customHeight="1">
      <c r="A156" s="26" t="s">
        <v>505</v>
      </c>
      <c r="B156" s="26" t="s">
        <v>17</v>
      </c>
      <c r="C156" s="26">
        <v>92023</v>
      </c>
      <c r="D156" s="16" t="s">
        <v>323</v>
      </c>
      <c r="E156" s="23" t="s">
        <v>44</v>
      </c>
      <c r="F156" s="24">
        <v>2</v>
      </c>
      <c r="G156" s="17">
        <v>44.68</v>
      </c>
      <c r="H156" s="17">
        <v>89.36</v>
      </c>
      <c r="I156" s="246"/>
      <c r="J156" s="246"/>
      <c r="K156" s="246"/>
    </row>
    <row r="157" spans="1:11" s="25" customFormat="1" ht="28.15" customHeight="1">
      <c r="A157" s="26" t="s">
        <v>506</v>
      </c>
      <c r="B157" s="26" t="s">
        <v>229</v>
      </c>
      <c r="C157" s="26" t="s">
        <v>627</v>
      </c>
      <c r="D157" s="16" t="s">
        <v>628</v>
      </c>
      <c r="E157" s="23" t="s">
        <v>44</v>
      </c>
      <c r="F157" s="24">
        <v>35</v>
      </c>
      <c r="G157" s="17">
        <v>172.34999999999997</v>
      </c>
      <c r="H157" s="17">
        <v>6032.25</v>
      </c>
      <c r="I157" s="246"/>
      <c r="J157" s="246"/>
      <c r="K157" s="246"/>
    </row>
    <row r="158" spans="1:11" s="25" customFormat="1" ht="28.15" customHeight="1">
      <c r="A158" s="26" t="s">
        <v>507</v>
      </c>
      <c r="B158" s="26" t="s">
        <v>17</v>
      </c>
      <c r="C158" s="26">
        <v>92008</v>
      </c>
      <c r="D158" s="16" t="s">
        <v>321</v>
      </c>
      <c r="E158" s="23" t="s">
        <v>44</v>
      </c>
      <c r="F158" s="24">
        <v>48</v>
      </c>
      <c r="G158" s="17">
        <v>42.82</v>
      </c>
      <c r="H158" s="17">
        <v>2055.36</v>
      </c>
      <c r="I158" s="246"/>
      <c r="J158" s="246"/>
      <c r="K158" s="246"/>
    </row>
    <row r="159" spans="1:11" s="25" customFormat="1" ht="28.15" customHeight="1">
      <c r="A159" s="26" t="s">
        <v>508</v>
      </c>
      <c r="B159" s="26" t="s">
        <v>17</v>
      </c>
      <c r="C159" s="26">
        <v>92009</v>
      </c>
      <c r="D159" s="16" t="s">
        <v>322</v>
      </c>
      <c r="E159" s="23" t="s">
        <v>44</v>
      </c>
      <c r="F159" s="24">
        <v>10</v>
      </c>
      <c r="G159" s="17">
        <v>47.06</v>
      </c>
      <c r="H159" s="17">
        <v>470.6</v>
      </c>
      <c r="I159" s="246"/>
      <c r="J159" s="246"/>
      <c r="K159" s="246"/>
    </row>
    <row r="160" spans="1:11" s="25" customFormat="1" ht="28.15" customHeight="1">
      <c r="A160" s="26" t="s">
        <v>509</v>
      </c>
      <c r="B160" s="26" t="s">
        <v>17</v>
      </c>
      <c r="C160" s="26">
        <v>92000</v>
      </c>
      <c r="D160" s="16" t="s">
        <v>320</v>
      </c>
      <c r="E160" s="23" t="s">
        <v>44</v>
      </c>
      <c r="F160" s="24">
        <v>19</v>
      </c>
      <c r="G160" s="17">
        <v>27.62</v>
      </c>
      <c r="H160" s="17">
        <v>524.78</v>
      </c>
      <c r="I160" s="246"/>
      <c r="J160" s="246"/>
      <c r="K160" s="246"/>
    </row>
    <row r="161" spans="1:11" s="25" customFormat="1" ht="28.15" customHeight="1">
      <c r="A161" s="26" t="s">
        <v>510</v>
      </c>
      <c r="B161" s="26" t="s">
        <v>17</v>
      </c>
      <c r="C161" s="26">
        <v>91996</v>
      </c>
      <c r="D161" s="16" t="s">
        <v>319</v>
      </c>
      <c r="E161" s="23" t="s">
        <v>44</v>
      </c>
      <c r="F161" s="24">
        <v>3</v>
      </c>
      <c r="G161" s="17">
        <v>30.82</v>
      </c>
      <c r="H161" s="17">
        <v>92.46</v>
      </c>
      <c r="I161" s="246"/>
      <c r="J161" s="246"/>
      <c r="K161" s="246"/>
    </row>
    <row r="162" spans="1:11" s="25" customFormat="1" ht="28.15" customHeight="1">
      <c r="A162" s="26" t="s">
        <v>511</v>
      </c>
      <c r="B162" s="26" t="s">
        <v>17</v>
      </c>
      <c r="C162" s="26">
        <v>91992</v>
      </c>
      <c r="D162" s="16" t="s">
        <v>318</v>
      </c>
      <c r="E162" s="23" t="s">
        <v>44</v>
      </c>
      <c r="F162" s="24">
        <v>27</v>
      </c>
      <c r="G162" s="17">
        <v>39.090000000000003</v>
      </c>
      <c r="H162" s="17">
        <v>1055.43</v>
      </c>
      <c r="I162" s="246"/>
      <c r="J162" s="246"/>
      <c r="K162" s="246"/>
    </row>
    <row r="163" spans="1:11" s="25" customFormat="1" ht="28.15" customHeight="1">
      <c r="A163" s="26" t="s">
        <v>626</v>
      </c>
      <c r="B163" s="26" t="s">
        <v>17</v>
      </c>
      <c r="C163" s="26">
        <v>97886</v>
      </c>
      <c r="D163" s="16" t="s">
        <v>129</v>
      </c>
      <c r="E163" s="23" t="s">
        <v>44</v>
      </c>
      <c r="F163" s="24">
        <v>2</v>
      </c>
      <c r="G163" s="17">
        <v>157.62</v>
      </c>
      <c r="H163" s="17">
        <v>315.24</v>
      </c>
      <c r="I163" s="246"/>
      <c r="J163" s="246"/>
      <c r="K163" s="246"/>
    </row>
    <row r="164" spans="1:11" s="25" customFormat="1">
      <c r="A164" s="26" t="s">
        <v>631</v>
      </c>
      <c r="B164" s="26" t="s">
        <v>229</v>
      </c>
      <c r="C164" s="26" t="s">
        <v>452</v>
      </c>
      <c r="D164" s="16" t="s">
        <v>439</v>
      </c>
      <c r="E164" s="23" t="s">
        <v>44</v>
      </c>
      <c r="F164" s="24">
        <v>20</v>
      </c>
      <c r="G164" s="17">
        <v>7.85</v>
      </c>
      <c r="H164" s="17">
        <v>157</v>
      </c>
      <c r="I164" s="246"/>
      <c r="J164" s="246"/>
      <c r="K164" s="246"/>
    </row>
    <row r="165" spans="1:11" s="25" customFormat="1">
      <c r="A165" s="83"/>
      <c r="B165" s="83"/>
      <c r="C165" s="83"/>
      <c r="D165" s="83"/>
      <c r="E165" s="265" t="s">
        <v>953</v>
      </c>
      <c r="F165" s="265"/>
      <c r="G165" s="265"/>
      <c r="H165" s="59">
        <v>15465.74</v>
      </c>
      <c r="I165" s="246"/>
      <c r="J165" s="246"/>
      <c r="K165" s="246"/>
    </row>
    <row r="166" spans="1:11" s="25" customFormat="1">
      <c r="A166" s="117" t="s">
        <v>650</v>
      </c>
      <c r="B166" s="117"/>
      <c r="C166" s="117"/>
      <c r="D166" s="158" t="s">
        <v>651</v>
      </c>
      <c r="E166" s="158"/>
      <c r="F166" s="158"/>
      <c r="G166" s="158"/>
      <c r="H166" s="158"/>
      <c r="I166" s="246"/>
      <c r="J166" s="246"/>
      <c r="K166" s="246"/>
    </row>
    <row r="167" spans="1:11" s="25" customFormat="1" ht="28.15" customHeight="1">
      <c r="A167" s="26" t="s">
        <v>483</v>
      </c>
      <c r="B167" s="26" t="s">
        <v>229</v>
      </c>
      <c r="C167" s="26" t="s">
        <v>652</v>
      </c>
      <c r="D167" s="16" t="s">
        <v>899</v>
      </c>
      <c r="E167" s="23" t="s">
        <v>44</v>
      </c>
      <c r="F167" s="24">
        <v>3</v>
      </c>
      <c r="G167" s="17">
        <v>35.68</v>
      </c>
      <c r="H167" s="17">
        <v>107.04</v>
      </c>
      <c r="I167" s="246"/>
      <c r="J167" s="2"/>
      <c r="K167" s="246"/>
    </row>
    <row r="168" spans="1:11" s="25" customFormat="1" ht="41.25" customHeight="1">
      <c r="A168" s="26" t="s">
        <v>484</v>
      </c>
      <c r="B168" s="26" t="s">
        <v>229</v>
      </c>
      <c r="C168" s="26" t="s">
        <v>660</v>
      </c>
      <c r="D168" s="16" t="s">
        <v>900</v>
      </c>
      <c r="E168" s="23" t="s">
        <v>44</v>
      </c>
      <c r="F168" s="24">
        <v>72</v>
      </c>
      <c r="G168" s="17">
        <v>241.78</v>
      </c>
      <c r="H168" s="17">
        <v>17408.16</v>
      </c>
      <c r="I168" s="246"/>
      <c r="J168" s="2"/>
      <c r="K168" s="250"/>
    </row>
    <row r="169" spans="1:11" s="25" customFormat="1" ht="38.450000000000003" customHeight="1">
      <c r="A169" s="26" t="s">
        <v>485</v>
      </c>
      <c r="B169" s="26" t="s">
        <v>229</v>
      </c>
      <c r="C169" s="26" t="s">
        <v>661</v>
      </c>
      <c r="D169" s="16" t="s">
        <v>901</v>
      </c>
      <c r="E169" s="23" t="s">
        <v>44</v>
      </c>
      <c r="F169" s="24">
        <v>8</v>
      </c>
      <c r="G169" s="17">
        <v>280.77999999999997</v>
      </c>
      <c r="H169" s="17">
        <v>2246.2399999999998</v>
      </c>
      <c r="I169" s="246"/>
      <c r="J169" s="2"/>
      <c r="K169" s="246"/>
    </row>
    <row r="170" spans="1:11" s="25" customFormat="1" ht="38.450000000000003" customHeight="1">
      <c r="A170" s="26" t="s">
        <v>486</v>
      </c>
      <c r="B170" s="26" t="s">
        <v>229</v>
      </c>
      <c r="C170" s="26" t="s">
        <v>799</v>
      </c>
      <c r="D170" s="16" t="s">
        <v>902</v>
      </c>
      <c r="E170" s="23" t="s">
        <v>44</v>
      </c>
      <c r="F170" s="24">
        <v>8</v>
      </c>
      <c r="G170" s="17">
        <v>39.630000000000003</v>
      </c>
      <c r="H170" s="17">
        <v>317.04000000000002</v>
      </c>
      <c r="I170" s="246"/>
      <c r="J170" s="2"/>
      <c r="K170" s="246"/>
    </row>
    <row r="171" spans="1:11" s="25" customFormat="1">
      <c r="A171" s="83"/>
      <c r="B171" s="83"/>
      <c r="C171" s="83"/>
      <c r="D171" s="83"/>
      <c r="E171" s="265" t="s">
        <v>954</v>
      </c>
      <c r="F171" s="265"/>
      <c r="G171" s="265"/>
      <c r="H171" s="59">
        <v>20078.480000000003</v>
      </c>
      <c r="I171" s="246"/>
      <c r="J171" s="246"/>
      <c r="K171" s="246"/>
    </row>
    <row r="172" spans="1:11" s="25" customFormat="1">
      <c r="A172" s="83"/>
      <c r="B172" s="83"/>
      <c r="C172" s="83"/>
      <c r="D172" s="83"/>
      <c r="E172" s="258" t="s">
        <v>955</v>
      </c>
      <c r="F172" s="258"/>
      <c r="G172" s="258"/>
      <c r="H172" s="165">
        <v>82783.969999999987</v>
      </c>
      <c r="I172" s="246"/>
      <c r="J172" s="246"/>
      <c r="K172" s="246"/>
    </row>
    <row r="173" spans="1:11" s="25" customFormat="1">
      <c r="A173" s="167" t="s">
        <v>512</v>
      </c>
      <c r="B173" s="167"/>
      <c r="C173" s="167"/>
      <c r="D173" s="256" t="s">
        <v>584</v>
      </c>
      <c r="E173" s="256"/>
      <c r="F173" s="256"/>
      <c r="G173" s="256"/>
      <c r="H173" s="256"/>
      <c r="I173" s="246"/>
      <c r="J173" s="246"/>
      <c r="K173" s="246"/>
    </row>
    <row r="174" spans="1:11" s="25" customFormat="1" ht="25.5">
      <c r="A174" s="26" t="s">
        <v>513</v>
      </c>
      <c r="B174" s="26" t="s">
        <v>17</v>
      </c>
      <c r="C174" s="26">
        <v>88489</v>
      </c>
      <c r="D174" s="16" t="s">
        <v>327</v>
      </c>
      <c r="E174" s="23" t="s">
        <v>46</v>
      </c>
      <c r="F174" s="24">
        <v>1381.85</v>
      </c>
      <c r="G174" s="17">
        <v>11.85</v>
      </c>
      <c r="H174" s="56">
        <v>16374.92</v>
      </c>
      <c r="I174" s="246"/>
      <c r="J174" s="2"/>
      <c r="K174" s="246"/>
    </row>
    <row r="175" spans="1:11" s="25" customFormat="1">
      <c r="A175" s="26" t="s">
        <v>514</v>
      </c>
      <c r="B175" s="26" t="s">
        <v>17</v>
      </c>
      <c r="C175" s="26">
        <v>88485</v>
      </c>
      <c r="D175" s="16" t="s">
        <v>325</v>
      </c>
      <c r="E175" s="23" t="s">
        <v>46</v>
      </c>
      <c r="F175" s="24">
        <v>1381.85</v>
      </c>
      <c r="G175" s="17">
        <v>3.31</v>
      </c>
      <c r="H175" s="56">
        <v>4573.92</v>
      </c>
      <c r="I175" s="246"/>
      <c r="J175" s="246"/>
      <c r="K175" s="246"/>
    </row>
    <row r="176" spans="1:11" s="25" customFormat="1" ht="25.5">
      <c r="A176" s="26" t="s">
        <v>515</v>
      </c>
      <c r="B176" s="26" t="s">
        <v>17</v>
      </c>
      <c r="C176" s="26">
        <v>88497</v>
      </c>
      <c r="D176" s="16" t="s">
        <v>329</v>
      </c>
      <c r="E176" s="23" t="s">
        <v>46</v>
      </c>
      <c r="F176" s="24">
        <v>1381.85</v>
      </c>
      <c r="G176" s="17">
        <v>17.82</v>
      </c>
      <c r="H176" s="56">
        <v>24624.560000000001</v>
      </c>
      <c r="I176" s="246"/>
      <c r="J176" s="246"/>
      <c r="K176" s="246"/>
    </row>
    <row r="177" spans="1:11" s="25" customFormat="1">
      <c r="A177" s="26" t="s">
        <v>915</v>
      </c>
      <c r="B177" s="26" t="s">
        <v>17</v>
      </c>
      <c r="C177" s="26">
        <v>88484</v>
      </c>
      <c r="D177" s="16" t="s">
        <v>324</v>
      </c>
      <c r="E177" s="23" t="s">
        <v>46</v>
      </c>
      <c r="F177" s="24">
        <v>726.95</v>
      </c>
      <c r="G177" s="17">
        <v>4.1100000000000003</v>
      </c>
      <c r="H177" s="56">
        <v>2987.76</v>
      </c>
      <c r="I177" s="246"/>
      <c r="J177" s="246"/>
      <c r="K177" s="246"/>
    </row>
    <row r="178" spans="1:11" s="25" customFormat="1" ht="25.5">
      <c r="A178" s="26" t="s">
        <v>916</v>
      </c>
      <c r="B178" s="26" t="s">
        <v>17</v>
      </c>
      <c r="C178" s="26">
        <v>88496</v>
      </c>
      <c r="D178" s="16" t="s">
        <v>328</v>
      </c>
      <c r="E178" s="23" t="s">
        <v>46</v>
      </c>
      <c r="F178" s="24">
        <v>726.95</v>
      </c>
      <c r="G178" s="17">
        <v>29.45</v>
      </c>
      <c r="H178" s="56">
        <v>21408.67</v>
      </c>
      <c r="I178" s="246"/>
      <c r="J178" s="246"/>
      <c r="K178" s="246"/>
    </row>
    <row r="179" spans="1:11" s="25" customFormat="1" ht="25.5">
      <c r="A179" s="26" t="s">
        <v>917</v>
      </c>
      <c r="B179" s="26" t="s">
        <v>17</v>
      </c>
      <c r="C179" s="26">
        <v>88488</v>
      </c>
      <c r="D179" s="16" t="s">
        <v>326</v>
      </c>
      <c r="E179" s="23" t="s">
        <v>46</v>
      </c>
      <c r="F179" s="24">
        <v>726.95</v>
      </c>
      <c r="G179" s="17">
        <v>13.81</v>
      </c>
      <c r="H179" s="56">
        <v>10039.17</v>
      </c>
      <c r="I179" s="246"/>
      <c r="J179" s="246"/>
      <c r="K179" s="246"/>
    </row>
    <row r="180" spans="1:11" s="25" customFormat="1">
      <c r="A180" s="83"/>
      <c r="B180" s="83"/>
      <c r="C180" s="83"/>
      <c r="D180" s="83"/>
      <c r="E180" s="258" t="s">
        <v>956</v>
      </c>
      <c r="F180" s="258"/>
      <c r="G180" s="258"/>
      <c r="H180" s="165">
        <v>80009</v>
      </c>
      <c r="I180" s="246"/>
      <c r="J180" s="246"/>
      <c r="K180" s="246"/>
    </row>
    <row r="181" spans="1:11" s="166" customFormat="1">
      <c r="A181" s="167" t="s">
        <v>516</v>
      </c>
      <c r="B181" s="167"/>
      <c r="C181" s="167"/>
      <c r="D181" s="256" t="s">
        <v>591</v>
      </c>
      <c r="E181" s="256"/>
      <c r="F181" s="256"/>
      <c r="G181" s="256"/>
      <c r="H181" s="256"/>
      <c r="I181" s="246"/>
      <c r="J181" s="246"/>
      <c r="K181" s="246"/>
    </row>
    <row r="182" spans="1:11" s="25" customFormat="1" ht="25.5">
      <c r="A182" s="26" t="s">
        <v>517</v>
      </c>
      <c r="B182" s="26" t="s">
        <v>118</v>
      </c>
      <c r="C182" s="26" t="s">
        <v>662</v>
      </c>
      <c r="D182" s="190" t="s">
        <v>925</v>
      </c>
      <c r="E182" s="23" t="s">
        <v>44</v>
      </c>
      <c r="F182" s="24">
        <v>6</v>
      </c>
      <c r="G182" s="17">
        <v>3500</v>
      </c>
      <c r="H182" s="56">
        <v>21000</v>
      </c>
      <c r="I182" s="254"/>
      <c r="J182" s="255"/>
      <c r="K182" s="255"/>
    </row>
    <row r="183" spans="1:11" s="25" customFormat="1" ht="25.5">
      <c r="A183" s="26" t="s">
        <v>518</v>
      </c>
      <c r="B183" s="26" t="s">
        <v>229</v>
      </c>
      <c r="C183" s="26" t="s">
        <v>558</v>
      </c>
      <c r="D183" s="16" t="s">
        <v>619</v>
      </c>
      <c r="E183" s="23" t="s">
        <v>44</v>
      </c>
      <c r="F183" s="24">
        <v>3</v>
      </c>
      <c r="G183" s="17">
        <v>6804.93</v>
      </c>
      <c r="H183" s="56">
        <v>20414.79</v>
      </c>
      <c r="I183" s="254"/>
      <c r="J183" s="255"/>
      <c r="K183" s="255"/>
    </row>
    <row r="184" spans="1:11" s="25" customFormat="1">
      <c r="A184" s="26" t="s">
        <v>519</v>
      </c>
      <c r="B184" s="26" t="s">
        <v>118</v>
      </c>
      <c r="C184" s="26" t="s">
        <v>806</v>
      </c>
      <c r="D184" s="190" t="s">
        <v>926</v>
      </c>
      <c r="E184" s="23" t="s">
        <v>187</v>
      </c>
      <c r="F184" s="24">
        <v>3</v>
      </c>
      <c r="G184" s="17">
        <v>3500</v>
      </c>
      <c r="H184" s="56">
        <v>10500</v>
      </c>
      <c r="I184" s="254"/>
      <c r="J184" s="255"/>
      <c r="K184" s="255"/>
    </row>
    <row r="185" spans="1:11" s="25" customFormat="1" ht="25.5">
      <c r="A185" s="26" t="s">
        <v>520</v>
      </c>
      <c r="B185" s="26" t="s">
        <v>118</v>
      </c>
      <c r="C185" s="26" t="s">
        <v>663</v>
      </c>
      <c r="D185" s="190" t="s">
        <v>927</v>
      </c>
      <c r="E185" s="23" t="s">
        <v>44</v>
      </c>
      <c r="F185" s="24">
        <v>1</v>
      </c>
      <c r="G185" s="17">
        <v>14000</v>
      </c>
      <c r="H185" s="56">
        <v>14000</v>
      </c>
      <c r="I185" s="254"/>
      <c r="J185" s="255"/>
      <c r="K185" s="255"/>
    </row>
    <row r="186" spans="1:11" s="25" customFormat="1">
      <c r="A186" s="26" t="s">
        <v>521</v>
      </c>
      <c r="B186" s="26" t="s">
        <v>118</v>
      </c>
      <c r="C186" s="26" t="s">
        <v>664</v>
      </c>
      <c r="D186" s="190" t="s">
        <v>928</v>
      </c>
      <c r="E186" s="23" t="s">
        <v>44</v>
      </c>
      <c r="F186" s="24">
        <v>2</v>
      </c>
      <c r="G186" s="17">
        <v>3500</v>
      </c>
      <c r="H186" s="56">
        <v>7000</v>
      </c>
      <c r="I186" s="254"/>
      <c r="J186" s="255"/>
      <c r="K186" s="255"/>
    </row>
    <row r="187" spans="1:11" s="25" customFormat="1">
      <c r="A187" s="26" t="s">
        <v>576</v>
      </c>
      <c r="B187" s="26" t="s">
        <v>118</v>
      </c>
      <c r="C187" s="26" t="s">
        <v>665</v>
      </c>
      <c r="D187" s="190" t="s">
        <v>929</v>
      </c>
      <c r="E187" s="23" t="s">
        <v>44</v>
      </c>
      <c r="F187" s="24">
        <v>2</v>
      </c>
      <c r="G187" s="17">
        <v>3500</v>
      </c>
      <c r="H187" s="56">
        <v>7000</v>
      </c>
      <c r="I187" s="254"/>
      <c r="J187" s="255"/>
      <c r="K187" s="255"/>
    </row>
    <row r="188" spans="1:11" s="25" customFormat="1" ht="25.5">
      <c r="A188" s="26" t="s">
        <v>577</v>
      </c>
      <c r="B188" s="26" t="s">
        <v>118</v>
      </c>
      <c r="C188" s="26" t="s">
        <v>805</v>
      </c>
      <c r="D188" s="190" t="s">
        <v>925</v>
      </c>
      <c r="E188" s="23" t="s">
        <v>44</v>
      </c>
      <c r="F188" s="24">
        <v>2</v>
      </c>
      <c r="G188" s="17">
        <v>3500</v>
      </c>
      <c r="H188" s="56">
        <v>7000</v>
      </c>
      <c r="I188" s="254"/>
      <c r="J188" s="255"/>
      <c r="K188" s="255"/>
    </row>
    <row r="189" spans="1:11" s="25" customFormat="1" ht="25.9" customHeight="1">
      <c r="A189" s="26" t="s">
        <v>578</v>
      </c>
      <c r="B189" s="26" t="s">
        <v>229</v>
      </c>
      <c r="C189" s="26" t="s">
        <v>592</v>
      </c>
      <c r="D189" s="16" t="s">
        <v>769</v>
      </c>
      <c r="E189" s="23" t="s">
        <v>44</v>
      </c>
      <c r="F189" s="24">
        <v>1</v>
      </c>
      <c r="G189" s="17">
        <v>1983.16</v>
      </c>
      <c r="H189" s="56">
        <v>1983.16</v>
      </c>
      <c r="I189" s="246"/>
      <c r="J189" s="246"/>
      <c r="K189" s="246"/>
    </row>
    <row r="190" spans="1:11" s="25" customFormat="1">
      <c r="A190" s="26" t="s">
        <v>596</v>
      </c>
      <c r="B190" s="26" t="s">
        <v>17</v>
      </c>
      <c r="C190" s="26">
        <v>100701</v>
      </c>
      <c r="D190" s="16" t="s">
        <v>125</v>
      </c>
      <c r="E190" s="23" t="s">
        <v>46</v>
      </c>
      <c r="F190" s="24">
        <v>2.1</v>
      </c>
      <c r="G190" s="17">
        <v>661.02</v>
      </c>
      <c r="H190" s="56">
        <v>1388.14</v>
      </c>
      <c r="I190" s="246"/>
      <c r="J190" s="246"/>
      <c r="K190" s="246"/>
    </row>
    <row r="191" spans="1:11" s="25" customFormat="1" ht="25.5">
      <c r="A191" s="26" t="s">
        <v>597</v>
      </c>
      <c r="B191" s="26" t="s">
        <v>17</v>
      </c>
      <c r="C191" s="26">
        <v>91341</v>
      </c>
      <c r="D191" s="16" t="s">
        <v>126</v>
      </c>
      <c r="E191" s="23" t="s">
        <v>46</v>
      </c>
      <c r="F191" s="24">
        <v>0.42</v>
      </c>
      <c r="G191" s="17">
        <v>688.6</v>
      </c>
      <c r="H191" s="56">
        <v>289.20999999999998</v>
      </c>
      <c r="I191" s="246"/>
      <c r="J191" s="246"/>
      <c r="K191" s="246"/>
    </row>
    <row r="192" spans="1:11" s="25" customFormat="1" ht="38.25">
      <c r="A192" s="26" t="s">
        <v>603</v>
      </c>
      <c r="B192" s="26" t="s">
        <v>229</v>
      </c>
      <c r="C192" s="26" t="s">
        <v>593</v>
      </c>
      <c r="D192" s="16" t="s">
        <v>607</v>
      </c>
      <c r="E192" s="23" t="s">
        <v>44</v>
      </c>
      <c r="F192" s="24">
        <v>16</v>
      </c>
      <c r="G192" s="17">
        <v>2272.09</v>
      </c>
      <c r="H192" s="56">
        <v>36353.440000000002</v>
      </c>
      <c r="I192" s="246"/>
      <c r="J192" s="246"/>
      <c r="K192" s="246"/>
    </row>
    <row r="193" spans="1:11" s="25" customFormat="1" ht="38.25">
      <c r="A193" s="26" t="s">
        <v>802</v>
      </c>
      <c r="B193" s="26" t="s">
        <v>229</v>
      </c>
      <c r="C193" s="26" t="s">
        <v>594</v>
      </c>
      <c r="D193" s="16" t="s">
        <v>610</v>
      </c>
      <c r="E193" s="23" t="s">
        <v>44</v>
      </c>
      <c r="F193" s="24">
        <v>1</v>
      </c>
      <c r="G193" s="17">
        <v>4116.95</v>
      </c>
      <c r="H193" s="56">
        <v>4116.95</v>
      </c>
      <c r="I193" s="246"/>
      <c r="J193" s="246"/>
      <c r="K193" s="246"/>
    </row>
    <row r="194" spans="1:11" s="25" customFormat="1" ht="38.25">
      <c r="A194" s="26" t="s">
        <v>803</v>
      </c>
      <c r="B194" s="26" t="s">
        <v>229</v>
      </c>
      <c r="C194" s="26" t="s">
        <v>595</v>
      </c>
      <c r="D194" s="16" t="s">
        <v>608</v>
      </c>
      <c r="E194" s="23" t="s">
        <v>44</v>
      </c>
      <c r="F194" s="24">
        <v>1</v>
      </c>
      <c r="G194" s="17">
        <v>2381.2399999999998</v>
      </c>
      <c r="H194" s="56">
        <v>2381.2399999999998</v>
      </c>
      <c r="I194" s="246"/>
      <c r="J194" s="246"/>
      <c r="K194" s="246"/>
    </row>
    <row r="195" spans="1:11" s="25" customFormat="1" ht="38.25">
      <c r="A195" s="26" t="s">
        <v>804</v>
      </c>
      <c r="B195" s="26" t="s">
        <v>229</v>
      </c>
      <c r="C195" s="26" t="s">
        <v>598</v>
      </c>
      <c r="D195" s="16" t="s">
        <v>609</v>
      </c>
      <c r="E195" s="23" t="s">
        <v>44</v>
      </c>
      <c r="F195" s="24">
        <v>1</v>
      </c>
      <c r="G195" s="17">
        <v>1691.04</v>
      </c>
      <c r="H195" s="56">
        <v>1691.04</v>
      </c>
      <c r="I195" s="246"/>
      <c r="J195" s="246"/>
      <c r="K195" s="246"/>
    </row>
    <row r="196" spans="1:11" s="25" customFormat="1" ht="25.5">
      <c r="A196" s="26" t="s">
        <v>804</v>
      </c>
      <c r="B196" s="26" t="s">
        <v>229</v>
      </c>
      <c r="C196" s="26" t="s">
        <v>807</v>
      </c>
      <c r="D196" s="16" t="s">
        <v>808</v>
      </c>
      <c r="E196" s="23" t="s">
        <v>44</v>
      </c>
      <c r="F196" s="24">
        <v>1</v>
      </c>
      <c r="G196" s="17">
        <v>2094.3200000000002</v>
      </c>
      <c r="H196" s="56">
        <v>2094.3200000000002</v>
      </c>
      <c r="I196" s="246"/>
      <c r="J196" s="246"/>
      <c r="K196" s="246"/>
    </row>
    <row r="197" spans="1:11" s="25" customFormat="1" ht="38.25">
      <c r="A197" s="26" t="s">
        <v>804</v>
      </c>
      <c r="B197" s="26" t="s">
        <v>229</v>
      </c>
      <c r="C197" s="26" t="s">
        <v>809</v>
      </c>
      <c r="D197" s="16" t="s">
        <v>810</v>
      </c>
      <c r="E197" s="23" t="s">
        <v>44</v>
      </c>
      <c r="F197" s="24">
        <v>3</v>
      </c>
      <c r="G197" s="17">
        <v>1298.24</v>
      </c>
      <c r="H197" s="56">
        <v>3894.72</v>
      </c>
      <c r="I197" s="246"/>
      <c r="J197" s="246"/>
      <c r="K197" s="246"/>
    </row>
    <row r="198" spans="1:11" s="25" customFormat="1" ht="25.5">
      <c r="A198" s="26" t="s">
        <v>862</v>
      </c>
      <c r="B198" s="26" t="s">
        <v>17</v>
      </c>
      <c r="C198" s="26">
        <v>101965</v>
      </c>
      <c r="D198" s="16" t="s">
        <v>144</v>
      </c>
      <c r="E198" s="23" t="s">
        <v>43</v>
      </c>
      <c r="F198" s="24">
        <v>57.1</v>
      </c>
      <c r="G198" s="17">
        <v>145.07</v>
      </c>
      <c r="H198" s="56">
        <v>8283.49</v>
      </c>
      <c r="I198" s="246"/>
      <c r="J198" s="246"/>
      <c r="K198" s="246"/>
    </row>
    <row r="199" spans="1:11" s="25" customFormat="1">
      <c r="A199" s="83"/>
      <c r="B199" s="83"/>
      <c r="C199" s="83"/>
      <c r="D199" s="83"/>
      <c r="E199" s="258" t="s">
        <v>957</v>
      </c>
      <c r="F199" s="258"/>
      <c r="G199" s="258"/>
      <c r="H199" s="165">
        <v>149390.50000000003</v>
      </c>
      <c r="I199" s="246"/>
      <c r="J199" s="246"/>
      <c r="K199" s="246"/>
    </row>
    <row r="200" spans="1:11" s="166" customFormat="1">
      <c r="A200" s="167" t="s">
        <v>579</v>
      </c>
      <c r="B200" s="167"/>
      <c r="C200" s="167"/>
      <c r="D200" s="256" t="s">
        <v>288</v>
      </c>
      <c r="E200" s="256"/>
      <c r="F200" s="256"/>
      <c r="G200" s="256"/>
      <c r="H200" s="256"/>
      <c r="I200" s="246"/>
      <c r="J200" s="246"/>
      <c r="K200" s="246"/>
    </row>
    <row r="201" spans="1:11" s="25" customFormat="1">
      <c r="A201" s="26" t="s">
        <v>580</v>
      </c>
      <c r="B201" s="26" t="s">
        <v>229</v>
      </c>
      <c r="C201" s="26" t="s">
        <v>599</v>
      </c>
      <c r="D201" s="16" t="s">
        <v>588</v>
      </c>
      <c r="E201" s="23" t="s">
        <v>46</v>
      </c>
      <c r="F201" s="24">
        <v>219.75</v>
      </c>
      <c r="G201" s="17">
        <v>256.89</v>
      </c>
      <c r="H201" s="56">
        <v>56451.57</v>
      </c>
      <c r="I201" s="246"/>
      <c r="J201" s="246"/>
      <c r="K201" s="246"/>
    </row>
    <row r="202" spans="1:11" s="25" customFormat="1">
      <c r="A202" s="26" t="s">
        <v>581</v>
      </c>
      <c r="B202" s="26" t="s">
        <v>229</v>
      </c>
      <c r="C202" s="26" t="s">
        <v>709</v>
      </c>
      <c r="D202" s="16" t="s">
        <v>634</v>
      </c>
      <c r="E202" s="23" t="s">
        <v>44</v>
      </c>
      <c r="F202" s="24">
        <v>1</v>
      </c>
      <c r="G202" s="17">
        <v>12787.11</v>
      </c>
      <c r="H202" s="56">
        <v>12787.11</v>
      </c>
      <c r="I202" s="246"/>
      <c r="J202" s="246"/>
      <c r="K202" s="246"/>
    </row>
    <row r="203" spans="1:11" s="25" customFormat="1">
      <c r="A203" s="26" t="s">
        <v>582</v>
      </c>
      <c r="B203" s="26" t="s">
        <v>229</v>
      </c>
      <c r="C203" s="26" t="s">
        <v>624</v>
      </c>
      <c r="D203" s="16" t="s">
        <v>623</v>
      </c>
      <c r="E203" s="23" t="s">
        <v>44</v>
      </c>
      <c r="F203" s="24">
        <v>1</v>
      </c>
      <c r="G203" s="17">
        <v>1735.9099999999999</v>
      </c>
      <c r="H203" s="56">
        <v>1735.91</v>
      </c>
      <c r="I203" s="246"/>
      <c r="J203" s="246"/>
      <c r="K203" s="246"/>
    </row>
    <row r="204" spans="1:11" s="25" customFormat="1" ht="47.45" customHeight="1">
      <c r="A204" s="26" t="s">
        <v>583</v>
      </c>
      <c r="B204" s="26" t="s">
        <v>229</v>
      </c>
      <c r="C204" s="26" t="s">
        <v>632</v>
      </c>
      <c r="D204" s="16" t="s">
        <v>635</v>
      </c>
      <c r="E204" s="23" t="s">
        <v>43</v>
      </c>
      <c r="F204" s="24">
        <v>44.46</v>
      </c>
      <c r="G204" s="17">
        <v>712.53</v>
      </c>
      <c r="H204" s="56">
        <v>31679.08</v>
      </c>
      <c r="I204" s="246"/>
      <c r="J204" s="246"/>
      <c r="K204" s="246"/>
    </row>
    <row r="205" spans="1:11" s="25" customFormat="1">
      <c r="A205" s="83"/>
      <c r="B205" s="83"/>
      <c r="C205" s="83"/>
      <c r="D205" s="83"/>
      <c r="E205" s="261" t="s">
        <v>958</v>
      </c>
      <c r="F205" s="262"/>
      <c r="G205" s="263"/>
      <c r="H205" s="165">
        <v>102653.67</v>
      </c>
      <c r="I205" s="246"/>
      <c r="J205" s="246"/>
      <c r="K205" s="246"/>
    </row>
    <row r="206" spans="1:11" s="166" customFormat="1">
      <c r="A206" s="167" t="s">
        <v>666</v>
      </c>
      <c r="B206" s="167"/>
      <c r="C206" s="167"/>
      <c r="D206" s="256" t="s">
        <v>667</v>
      </c>
      <c r="E206" s="256"/>
      <c r="F206" s="256"/>
      <c r="G206" s="256"/>
      <c r="H206" s="256"/>
      <c r="I206" s="246"/>
      <c r="J206" s="246"/>
      <c r="K206" s="246"/>
    </row>
    <row r="207" spans="1:11" s="25" customFormat="1" ht="27.75" customHeight="1">
      <c r="A207" s="26" t="s">
        <v>683</v>
      </c>
      <c r="B207" s="26" t="s">
        <v>17</v>
      </c>
      <c r="C207" s="26">
        <v>91834</v>
      </c>
      <c r="D207" s="16" t="s">
        <v>303</v>
      </c>
      <c r="E207" s="23" t="s">
        <v>43</v>
      </c>
      <c r="F207" s="24">
        <v>30</v>
      </c>
      <c r="G207" s="17">
        <v>10.19</v>
      </c>
      <c r="H207" s="56">
        <v>305.7</v>
      </c>
      <c r="I207" s="246"/>
      <c r="J207" s="246"/>
      <c r="K207" s="246"/>
    </row>
    <row r="208" spans="1:11" s="25" customFormat="1">
      <c r="A208" s="26" t="s">
        <v>684</v>
      </c>
      <c r="B208" s="26" t="s">
        <v>229</v>
      </c>
      <c r="C208" s="26" t="s">
        <v>668</v>
      </c>
      <c r="D208" s="16" t="s">
        <v>894</v>
      </c>
      <c r="E208" s="23" t="s">
        <v>43</v>
      </c>
      <c r="F208" s="24">
        <v>102</v>
      </c>
      <c r="G208" s="17">
        <v>35.989999999999995</v>
      </c>
      <c r="H208" s="56">
        <v>3670.98</v>
      </c>
      <c r="I208" s="246"/>
      <c r="J208" s="246"/>
      <c r="K208" s="246"/>
    </row>
    <row r="209" spans="1:11" s="25" customFormat="1" ht="28.9" customHeight="1">
      <c r="A209" s="26" t="s">
        <v>685</v>
      </c>
      <c r="B209" s="26" t="s">
        <v>17</v>
      </c>
      <c r="C209" s="26">
        <v>91939</v>
      </c>
      <c r="D209" s="16" t="s">
        <v>311</v>
      </c>
      <c r="E209" s="23" t="s">
        <v>44</v>
      </c>
      <c r="F209" s="24">
        <v>18</v>
      </c>
      <c r="G209" s="17">
        <v>26.7</v>
      </c>
      <c r="H209" s="56">
        <v>480.6</v>
      </c>
      <c r="I209" s="246"/>
      <c r="J209" s="246"/>
      <c r="K209" s="246"/>
    </row>
    <row r="210" spans="1:11" s="25" customFormat="1" ht="25.5">
      <c r="A210" s="26" t="s">
        <v>686</v>
      </c>
      <c r="B210" s="26" t="s">
        <v>229</v>
      </c>
      <c r="C210" s="26" t="s">
        <v>673</v>
      </c>
      <c r="D210" s="16" t="s">
        <v>895</v>
      </c>
      <c r="E210" s="23" t="s">
        <v>43</v>
      </c>
      <c r="F210" s="24">
        <v>675</v>
      </c>
      <c r="G210" s="17">
        <v>14.68</v>
      </c>
      <c r="H210" s="56">
        <v>9909</v>
      </c>
      <c r="I210" s="246"/>
      <c r="J210" s="246"/>
      <c r="K210" s="246"/>
    </row>
    <row r="211" spans="1:11" s="25" customFormat="1" ht="25.5">
      <c r="A211" s="26" t="s">
        <v>687</v>
      </c>
      <c r="B211" s="26" t="s">
        <v>229</v>
      </c>
      <c r="C211" s="26" t="s">
        <v>676</v>
      </c>
      <c r="D211" s="16" t="s">
        <v>896</v>
      </c>
      <c r="E211" s="23" t="s">
        <v>44</v>
      </c>
      <c r="F211" s="24">
        <v>18</v>
      </c>
      <c r="G211" s="17">
        <v>435.52</v>
      </c>
      <c r="H211" s="56">
        <v>7839.36</v>
      </c>
      <c r="I211" s="246"/>
      <c r="J211" s="246"/>
      <c r="K211" s="246"/>
    </row>
    <row r="212" spans="1:11" s="25" customFormat="1">
      <c r="A212" s="26" t="s">
        <v>688</v>
      </c>
      <c r="B212" s="26" t="s">
        <v>229</v>
      </c>
      <c r="C212" s="26" t="s">
        <v>677</v>
      </c>
      <c r="D212" s="16" t="s">
        <v>897</v>
      </c>
      <c r="E212" s="23" t="s">
        <v>44</v>
      </c>
      <c r="F212" s="24">
        <v>1</v>
      </c>
      <c r="G212" s="17">
        <v>2797.21</v>
      </c>
      <c r="H212" s="56">
        <v>2797.21</v>
      </c>
      <c r="I212" s="246"/>
      <c r="J212" s="246"/>
      <c r="K212" s="246"/>
    </row>
    <row r="213" spans="1:11" s="25" customFormat="1">
      <c r="A213" s="26" t="s">
        <v>689</v>
      </c>
      <c r="B213" s="26" t="s">
        <v>229</v>
      </c>
      <c r="C213" s="26" t="s">
        <v>682</v>
      </c>
      <c r="D213" s="16" t="s">
        <v>898</v>
      </c>
      <c r="E213" s="23" t="s">
        <v>44</v>
      </c>
      <c r="F213" s="24">
        <v>1</v>
      </c>
      <c r="G213" s="17">
        <v>2689.94</v>
      </c>
      <c r="H213" s="56">
        <v>2689.94</v>
      </c>
      <c r="I213" s="246"/>
      <c r="J213" s="246"/>
      <c r="K213" s="246"/>
    </row>
    <row r="214" spans="1:11" s="25" customFormat="1">
      <c r="A214" s="197"/>
      <c r="B214" s="197"/>
      <c r="C214" s="197"/>
      <c r="D214" s="193"/>
      <c r="E214" s="261" t="s">
        <v>959</v>
      </c>
      <c r="F214" s="262"/>
      <c r="G214" s="263"/>
      <c r="H214" s="165">
        <v>27692.789999999997</v>
      </c>
      <c r="I214" s="246"/>
      <c r="J214" s="246"/>
      <c r="K214" s="246"/>
    </row>
    <row r="215" spans="1:11" s="166" customFormat="1">
      <c r="A215" s="167" t="s">
        <v>690</v>
      </c>
      <c r="B215" s="167"/>
      <c r="C215" s="167"/>
      <c r="D215" s="256" t="s">
        <v>691</v>
      </c>
      <c r="E215" s="256"/>
      <c r="F215" s="256"/>
      <c r="G215" s="256"/>
      <c r="H215" s="256"/>
      <c r="I215" s="246"/>
      <c r="J215" s="246"/>
      <c r="K215" s="246"/>
    </row>
    <row r="216" spans="1:11" s="166" customFormat="1">
      <c r="A216" s="26" t="s">
        <v>692</v>
      </c>
      <c r="B216" s="26" t="s">
        <v>741</v>
      </c>
      <c r="C216" s="26">
        <v>160864</v>
      </c>
      <c r="D216" s="16" t="s">
        <v>742</v>
      </c>
      <c r="E216" s="85" t="s">
        <v>44</v>
      </c>
      <c r="F216" s="24">
        <v>2</v>
      </c>
      <c r="G216" s="17">
        <v>1329.85</v>
      </c>
      <c r="H216" s="56">
        <v>2659.7</v>
      </c>
      <c r="I216" s="246"/>
      <c r="J216" s="246"/>
      <c r="K216" s="246"/>
    </row>
    <row r="217" spans="1:11" s="166" customFormat="1" ht="25.5">
      <c r="A217" s="26" t="s">
        <v>743</v>
      </c>
      <c r="B217" s="26" t="s">
        <v>755</v>
      </c>
      <c r="C217" s="26" t="s">
        <v>756</v>
      </c>
      <c r="D217" s="16" t="s">
        <v>754</v>
      </c>
      <c r="E217" s="85" t="s">
        <v>44</v>
      </c>
      <c r="F217" s="24">
        <v>42</v>
      </c>
      <c r="G217" s="17">
        <v>27.1</v>
      </c>
      <c r="H217" s="56">
        <v>1138.2</v>
      </c>
      <c r="I217" s="246"/>
      <c r="J217" s="246"/>
      <c r="K217" s="246"/>
    </row>
    <row r="218" spans="1:11" s="166" customFormat="1">
      <c r="A218" s="26" t="s">
        <v>744</v>
      </c>
      <c r="B218" s="26" t="s">
        <v>751</v>
      </c>
      <c r="C218" s="26">
        <v>59464</v>
      </c>
      <c r="D218" s="16" t="s">
        <v>752</v>
      </c>
      <c r="E218" s="85" t="s">
        <v>44</v>
      </c>
      <c r="F218" s="24">
        <v>3</v>
      </c>
      <c r="G218" s="17">
        <v>1439.06</v>
      </c>
      <c r="H218" s="56">
        <v>4317.18</v>
      </c>
      <c r="I218" s="246"/>
      <c r="J218" s="246"/>
      <c r="K218" s="246"/>
    </row>
    <row r="219" spans="1:11" s="166" customFormat="1">
      <c r="A219" s="26" t="s">
        <v>745</v>
      </c>
      <c r="B219" s="26" t="s">
        <v>751</v>
      </c>
      <c r="C219" s="26">
        <v>59503</v>
      </c>
      <c r="D219" s="16" t="s">
        <v>757</v>
      </c>
      <c r="E219" s="85" t="s">
        <v>44</v>
      </c>
      <c r="F219" s="24">
        <v>96</v>
      </c>
      <c r="G219" s="17">
        <v>48.37</v>
      </c>
      <c r="H219" s="56">
        <v>4643.5200000000004</v>
      </c>
      <c r="I219" s="246"/>
      <c r="J219" s="246"/>
      <c r="K219" s="246"/>
    </row>
    <row r="220" spans="1:11" s="166" customFormat="1" ht="25.5">
      <c r="A220" s="26" t="s">
        <v>746</v>
      </c>
      <c r="B220" s="26" t="s">
        <v>17</v>
      </c>
      <c r="C220" s="26">
        <v>91941</v>
      </c>
      <c r="D220" s="16" t="s">
        <v>313</v>
      </c>
      <c r="E220" s="23" t="s">
        <v>44</v>
      </c>
      <c r="F220" s="24">
        <v>34</v>
      </c>
      <c r="G220" s="17">
        <v>10.23</v>
      </c>
      <c r="H220" s="56">
        <v>347.82</v>
      </c>
      <c r="I220" s="246"/>
      <c r="J220" s="246"/>
      <c r="K220" s="246"/>
    </row>
    <row r="221" spans="1:11" s="166" customFormat="1" ht="25.5">
      <c r="A221" s="26" t="s">
        <v>747</v>
      </c>
      <c r="B221" s="26" t="s">
        <v>229</v>
      </c>
      <c r="C221" s="26" t="s">
        <v>673</v>
      </c>
      <c r="D221" s="16" t="s">
        <v>895</v>
      </c>
      <c r="E221" s="23" t="s">
        <v>43</v>
      </c>
      <c r="F221" s="24">
        <v>1249.8</v>
      </c>
      <c r="G221" s="17">
        <v>14.68</v>
      </c>
      <c r="H221" s="56">
        <v>18347.060000000001</v>
      </c>
      <c r="I221" s="246"/>
      <c r="J221" s="246"/>
      <c r="K221" s="246"/>
    </row>
    <row r="222" spans="1:11" s="166" customFormat="1">
      <c r="A222" s="26" t="s">
        <v>748</v>
      </c>
      <c r="B222" s="26" t="s">
        <v>751</v>
      </c>
      <c r="C222" s="26">
        <v>59227</v>
      </c>
      <c r="D222" s="16" t="s">
        <v>758</v>
      </c>
      <c r="E222" s="85" t="s">
        <v>44</v>
      </c>
      <c r="F222" s="24">
        <v>11</v>
      </c>
      <c r="G222" s="17">
        <v>471.99</v>
      </c>
      <c r="H222" s="56">
        <v>5191.8900000000003</v>
      </c>
      <c r="I222" s="246"/>
      <c r="J222" s="246"/>
      <c r="K222" s="246"/>
    </row>
    <row r="223" spans="1:11" s="166" customFormat="1">
      <c r="A223" s="26" t="s">
        <v>749</v>
      </c>
      <c r="B223" s="26" t="s">
        <v>753</v>
      </c>
      <c r="C223" s="26">
        <v>11214</v>
      </c>
      <c r="D223" s="16" t="s">
        <v>759</v>
      </c>
      <c r="E223" s="85" t="s">
        <v>44</v>
      </c>
      <c r="F223" s="24">
        <v>26</v>
      </c>
      <c r="G223" s="17">
        <v>58.68</v>
      </c>
      <c r="H223" s="56">
        <v>1525.68</v>
      </c>
      <c r="I223" s="246"/>
      <c r="J223" s="246"/>
      <c r="K223" s="246"/>
    </row>
    <row r="224" spans="1:11" s="166" customFormat="1">
      <c r="A224" s="26" t="s">
        <v>750</v>
      </c>
      <c r="B224" s="26" t="s">
        <v>753</v>
      </c>
      <c r="C224" s="26">
        <v>11234</v>
      </c>
      <c r="D224" s="16" t="s">
        <v>760</v>
      </c>
      <c r="E224" s="85" t="s">
        <v>44</v>
      </c>
      <c r="F224" s="24">
        <v>8</v>
      </c>
      <c r="G224" s="17">
        <v>104.61</v>
      </c>
      <c r="H224" s="56">
        <v>836.88</v>
      </c>
      <c r="I224" s="246"/>
      <c r="J224" s="246"/>
      <c r="K224" s="246"/>
    </row>
    <row r="225" spans="1:11" s="166" customFormat="1" ht="25.5">
      <c r="A225" s="26" t="s">
        <v>761</v>
      </c>
      <c r="B225" s="26" t="s">
        <v>17</v>
      </c>
      <c r="C225" s="26">
        <v>91834</v>
      </c>
      <c r="D225" s="16" t="s">
        <v>303</v>
      </c>
      <c r="E225" s="23" t="s">
        <v>43</v>
      </c>
      <c r="F225" s="24">
        <v>255.6</v>
      </c>
      <c r="G225" s="17">
        <v>10.19</v>
      </c>
      <c r="H225" s="56">
        <v>2604.56</v>
      </c>
      <c r="I225" s="246"/>
      <c r="J225" s="246"/>
      <c r="K225" s="246"/>
    </row>
    <row r="226" spans="1:11" s="166" customFormat="1" ht="25.5">
      <c r="A226" s="26" t="s">
        <v>762</v>
      </c>
      <c r="B226" s="26" t="s">
        <v>17</v>
      </c>
      <c r="C226" s="26">
        <v>91836</v>
      </c>
      <c r="D226" s="16" t="s">
        <v>304</v>
      </c>
      <c r="E226" s="23" t="s">
        <v>43</v>
      </c>
      <c r="F226" s="24">
        <v>8.3000000000000007</v>
      </c>
      <c r="G226" s="17">
        <v>13.01</v>
      </c>
      <c r="H226" s="56">
        <v>107.98</v>
      </c>
      <c r="I226" s="246"/>
      <c r="J226" s="246"/>
      <c r="K226" s="246"/>
    </row>
    <row r="227" spans="1:11" s="166" customFormat="1" ht="25.5">
      <c r="A227" s="26" t="s">
        <v>763</v>
      </c>
      <c r="B227" s="26" t="s">
        <v>17</v>
      </c>
      <c r="C227" s="26">
        <v>97667</v>
      </c>
      <c r="D227" s="16" t="s">
        <v>174</v>
      </c>
      <c r="E227" s="23" t="s">
        <v>43</v>
      </c>
      <c r="F227" s="24">
        <v>116.2</v>
      </c>
      <c r="G227" s="17">
        <v>8.16</v>
      </c>
      <c r="H227" s="56">
        <v>948.19</v>
      </c>
      <c r="I227" s="246"/>
      <c r="J227" s="246"/>
      <c r="K227" s="246"/>
    </row>
    <row r="228" spans="1:11" s="25" customFormat="1" ht="15.75" customHeight="1">
      <c r="A228" s="26" t="s">
        <v>764</v>
      </c>
      <c r="B228" s="26" t="s">
        <v>753</v>
      </c>
      <c r="C228" s="26">
        <v>8493</v>
      </c>
      <c r="D228" s="190" t="s">
        <v>811</v>
      </c>
      <c r="E228" s="85" t="s">
        <v>44</v>
      </c>
      <c r="F228" s="24">
        <v>1</v>
      </c>
      <c r="G228" s="17">
        <v>1516.1</v>
      </c>
      <c r="H228" s="56">
        <v>1516.1</v>
      </c>
      <c r="I228" s="246"/>
      <c r="J228" s="246"/>
      <c r="K228" s="246"/>
    </row>
    <row r="229" spans="1:11" s="25" customFormat="1">
      <c r="A229" s="83"/>
      <c r="B229" s="83"/>
      <c r="C229" s="83"/>
      <c r="D229" s="83"/>
      <c r="E229" s="261" t="s">
        <v>960</v>
      </c>
      <c r="F229" s="262"/>
      <c r="G229" s="263"/>
      <c r="H229" s="165">
        <v>44184.76</v>
      </c>
      <c r="I229" s="246"/>
      <c r="J229" s="246"/>
      <c r="K229" s="246"/>
    </row>
    <row r="230" spans="1:11" s="166" customFormat="1">
      <c r="A230" s="167" t="s">
        <v>693</v>
      </c>
      <c r="B230" s="167"/>
      <c r="C230" s="167"/>
      <c r="D230" s="256" t="s">
        <v>694</v>
      </c>
      <c r="E230" s="256"/>
      <c r="F230" s="256"/>
      <c r="G230" s="256"/>
      <c r="H230" s="256"/>
      <c r="I230" s="246"/>
      <c r="J230" s="246"/>
      <c r="K230" s="246"/>
    </row>
    <row r="231" spans="1:11" s="25" customFormat="1" ht="27.75" customHeight="1">
      <c r="A231" s="26" t="s">
        <v>703</v>
      </c>
      <c r="B231" s="26" t="s">
        <v>17</v>
      </c>
      <c r="C231" s="26">
        <v>101905</v>
      </c>
      <c r="D231" s="16" t="s">
        <v>254</v>
      </c>
      <c r="E231" s="23" t="s">
        <v>44</v>
      </c>
      <c r="F231" s="24">
        <v>4</v>
      </c>
      <c r="G231" s="17">
        <v>214.65</v>
      </c>
      <c r="H231" s="56">
        <v>858.6</v>
      </c>
      <c r="I231" s="246"/>
      <c r="J231" s="246"/>
      <c r="K231" s="246"/>
    </row>
    <row r="232" spans="1:11" s="25" customFormat="1" ht="25.5">
      <c r="A232" s="26" t="s">
        <v>704</v>
      </c>
      <c r="B232" s="26" t="s">
        <v>17</v>
      </c>
      <c r="C232" s="26">
        <v>101909</v>
      </c>
      <c r="D232" s="16" t="s">
        <v>255</v>
      </c>
      <c r="E232" s="23" t="s">
        <v>44</v>
      </c>
      <c r="F232" s="24">
        <v>2</v>
      </c>
      <c r="G232" s="17">
        <v>242.47</v>
      </c>
      <c r="H232" s="56">
        <v>484.94</v>
      </c>
      <c r="I232" s="246"/>
      <c r="J232" s="246"/>
      <c r="K232" s="246"/>
    </row>
    <row r="233" spans="1:11" s="25" customFormat="1" ht="28.9" customHeight="1">
      <c r="A233" s="26" t="s">
        <v>705</v>
      </c>
      <c r="B233" s="26" t="s">
        <v>17</v>
      </c>
      <c r="C233" s="26">
        <v>97599</v>
      </c>
      <c r="D233" s="16" t="s">
        <v>138</v>
      </c>
      <c r="E233" s="23" t="s">
        <v>44</v>
      </c>
      <c r="F233" s="24">
        <v>6</v>
      </c>
      <c r="G233" s="17">
        <v>26.06</v>
      </c>
      <c r="H233" s="56">
        <v>156.36000000000001</v>
      </c>
      <c r="I233" s="246"/>
      <c r="J233" s="246"/>
      <c r="K233" s="246"/>
    </row>
    <row r="234" spans="1:11" s="25" customFormat="1" ht="28.9" customHeight="1">
      <c r="A234" s="26" t="s">
        <v>706</v>
      </c>
      <c r="B234" s="26" t="s">
        <v>229</v>
      </c>
      <c r="C234" s="26" t="s">
        <v>701</v>
      </c>
      <c r="D234" s="16" t="s">
        <v>702</v>
      </c>
      <c r="E234" s="23" t="s">
        <v>44</v>
      </c>
      <c r="F234" s="24">
        <v>7</v>
      </c>
      <c r="G234" s="17">
        <v>51.58</v>
      </c>
      <c r="H234" s="56">
        <v>361.06</v>
      </c>
      <c r="I234" s="246"/>
      <c r="J234" s="246"/>
      <c r="K234" s="246"/>
    </row>
    <row r="235" spans="1:11" s="25" customFormat="1">
      <c r="A235" s="197"/>
      <c r="B235" s="197"/>
      <c r="C235" s="197"/>
      <c r="D235" s="193"/>
      <c r="E235" s="261" t="s">
        <v>961</v>
      </c>
      <c r="F235" s="262"/>
      <c r="G235" s="263"/>
      <c r="H235" s="165">
        <v>1860.96</v>
      </c>
      <c r="I235" s="246"/>
      <c r="J235" s="246"/>
      <c r="K235" s="246"/>
    </row>
    <row r="236" spans="1:11" s="166" customFormat="1">
      <c r="A236" s="167" t="s">
        <v>708</v>
      </c>
      <c r="B236" s="167"/>
      <c r="C236" s="167"/>
      <c r="D236" s="256" t="s">
        <v>707</v>
      </c>
      <c r="E236" s="256"/>
      <c r="F236" s="256"/>
      <c r="G236" s="256"/>
      <c r="H236" s="256"/>
      <c r="I236" s="246"/>
      <c r="J236" s="246"/>
      <c r="K236" s="246"/>
    </row>
    <row r="237" spans="1:11" s="25" customFormat="1" ht="27.75" customHeight="1">
      <c r="A237" s="26" t="s">
        <v>718</v>
      </c>
      <c r="B237" s="26" t="s">
        <v>17</v>
      </c>
      <c r="C237" s="26">
        <v>104315</v>
      </c>
      <c r="D237" s="16" t="s">
        <v>209</v>
      </c>
      <c r="E237" s="23" t="s">
        <v>43</v>
      </c>
      <c r="F237" s="24">
        <v>175</v>
      </c>
      <c r="G237" s="17">
        <v>13.87</v>
      </c>
      <c r="H237" s="56">
        <v>2427.25</v>
      </c>
      <c r="I237" s="246"/>
      <c r="J237" s="246"/>
      <c r="K237" s="246"/>
    </row>
    <row r="238" spans="1:11" s="25" customFormat="1" ht="38.25">
      <c r="A238" s="26" t="s">
        <v>719</v>
      </c>
      <c r="B238" s="26" t="s">
        <v>229</v>
      </c>
      <c r="C238" s="26" t="s">
        <v>714</v>
      </c>
      <c r="D238" s="16" t="s">
        <v>715</v>
      </c>
      <c r="E238" s="23" t="s">
        <v>43</v>
      </c>
      <c r="F238" s="24">
        <v>95</v>
      </c>
      <c r="G238" s="17">
        <v>49.44</v>
      </c>
      <c r="H238" s="56">
        <v>4696.8</v>
      </c>
      <c r="I238" s="246"/>
      <c r="J238" s="246"/>
      <c r="K238" s="246"/>
    </row>
    <row r="239" spans="1:11" s="25" customFormat="1" ht="28.9" customHeight="1">
      <c r="A239" s="26" t="s">
        <v>720</v>
      </c>
      <c r="B239" s="26" t="s">
        <v>229</v>
      </c>
      <c r="C239" s="26" t="s">
        <v>716</v>
      </c>
      <c r="D239" s="16" t="s">
        <v>717</v>
      </c>
      <c r="E239" s="23" t="s">
        <v>43</v>
      </c>
      <c r="F239" s="24">
        <v>95</v>
      </c>
      <c r="G239" s="17">
        <v>25.630000000000003</v>
      </c>
      <c r="H239" s="56">
        <v>2434.85</v>
      </c>
      <c r="I239" s="246"/>
      <c r="J239" s="246"/>
      <c r="K239" s="246"/>
    </row>
    <row r="240" spans="1:11" s="25" customFormat="1" ht="28.9" customHeight="1">
      <c r="A240" s="26" t="s">
        <v>721</v>
      </c>
      <c r="B240" s="26" t="s">
        <v>17</v>
      </c>
      <c r="C240" s="26">
        <v>103248</v>
      </c>
      <c r="D240" s="16" t="s">
        <v>256</v>
      </c>
      <c r="E240" s="23" t="s">
        <v>44</v>
      </c>
      <c r="F240" s="24">
        <v>4</v>
      </c>
      <c r="G240" s="17">
        <v>2070.46</v>
      </c>
      <c r="H240" s="56">
        <v>8281.84</v>
      </c>
      <c r="I240" s="246"/>
      <c r="J240" s="2"/>
      <c r="K240" s="246"/>
    </row>
    <row r="241" spans="1:11" s="25" customFormat="1" ht="28.9" customHeight="1">
      <c r="A241" s="26" t="s">
        <v>722</v>
      </c>
      <c r="B241" s="26" t="s">
        <v>17</v>
      </c>
      <c r="C241" s="26">
        <v>103250</v>
      </c>
      <c r="D241" s="16" t="s">
        <v>257</v>
      </c>
      <c r="E241" s="23" t="s">
        <v>44</v>
      </c>
      <c r="F241" s="24">
        <v>12</v>
      </c>
      <c r="G241" s="17">
        <v>3686.39</v>
      </c>
      <c r="H241" s="17">
        <v>3686.39</v>
      </c>
      <c r="I241" s="246"/>
      <c r="J241" s="246"/>
      <c r="K241" s="246"/>
    </row>
    <row r="242" spans="1:11" s="25" customFormat="1" ht="28.9" customHeight="1">
      <c r="A242" s="26" t="s">
        <v>723</v>
      </c>
      <c r="B242" s="26" t="s">
        <v>17</v>
      </c>
      <c r="C242" s="26">
        <v>103253</v>
      </c>
      <c r="D242" s="16" t="s">
        <v>258</v>
      </c>
      <c r="E242" s="23" t="s">
        <v>44</v>
      </c>
      <c r="F242" s="24">
        <v>2</v>
      </c>
      <c r="G242" s="17">
        <v>5028.43</v>
      </c>
      <c r="H242" s="56">
        <v>10056.86</v>
      </c>
      <c r="I242" s="246"/>
      <c r="J242" s="246"/>
      <c r="K242" s="246"/>
    </row>
    <row r="243" spans="1:11" s="25" customFormat="1" ht="28.9" customHeight="1">
      <c r="A243" s="26" t="s">
        <v>724</v>
      </c>
      <c r="B243" s="26" t="s">
        <v>17</v>
      </c>
      <c r="C243" s="26">
        <v>90443</v>
      </c>
      <c r="D243" s="16" t="s">
        <v>61</v>
      </c>
      <c r="E243" s="23" t="s">
        <v>43</v>
      </c>
      <c r="F243" s="24">
        <v>95</v>
      </c>
      <c r="G243" s="17">
        <v>11.6</v>
      </c>
      <c r="H243" s="56">
        <v>1102</v>
      </c>
      <c r="I243" s="246"/>
      <c r="J243" s="246"/>
      <c r="K243" s="246"/>
    </row>
    <row r="244" spans="1:11" s="25" customFormat="1" ht="28.9" customHeight="1">
      <c r="A244" s="26" t="s">
        <v>725</v>
      </c>
      <c r="B244" s="26" t="s">
        <v>17</v>
      </c>
      <c r="C244" s="26">
        <v>90466</v>
      </c>
      <c r="D244" s="16" t="s">
        <v>65</v>
      </c>
      <c r="E244" s="23" t="s">
        <v>43</v>
      </c>
      <c r="F244" s="24">
        <v>95</v>
      </c>
      <c r="G244" s="17">
        <v>12.1</v>
      </c>
      <c r="H244" s="56">
        <v>1149.5</v>
      </c>
      <c r="I244" s="246"/>
      <c r="J244" s="246"/>
      <c r="K244" s="246"/>
    </row>
    <row r="245" spans="1:11" s="25" customFormat="1">
      <c r="A245" s="197"/>
      <c r="B245" s="197"/>
      <c r="C245" s="197"/>
      <c r="D245" s="193"/>
      <c r="E245" s="261" t="s">
        <v>962</v>
      </c>
      <c r="F245" s="262"/>
      <c r="G245" s="263"/>
      <c r="H245" s="165">
        <v>33835.49</v>
      </c>
      <c r="I245" s="246"/>
      <c r="J245" s="2"/>
      <c r="K245" s="246"/>
    </row>
    <row r="246" spans="1:11" s="166" customFormat="1">
      <c r="A246" s="167" t="s">
        <v>726</v>
      </c>
      <c r="B246" s="167"/>
      <c r="C246" s="167"/>
      <c r="D246" s="256" t="s">
        <v>727</v>
      </c>
      <c r="E246" s="256"/>
      <c r="F246" s="256"/>
      <c r="G246" s="256"/>
      <c r="H246" s="256"/>
      <c r="I246" s="246"/>
      <c r="J246" s="246"/>
      <c r="K246" s="246"/>
    </row>
    <row r="247" spans="1:11" s="166" customFormat="1" ht="25.5">
      <c r="A247" s="26" t="s">
        <v>728</v>
      </c>
      <c r="B247" s="26" t="s">
        <v>17</v>
      </c>
      <c r="C247" s="26">
        <v>99059</v>
      </c>
      <c r="D247" s="16" t="s">
        <v>103</v>
      </c>
      <c r="E247" s="23" t="s">
        <v>43</v>
      </c>
      <c r="F247" s="24">
        <v>72.599999999999994</v>
      </c>
      <c r="G247" s="17">
        <v>50.77</v>
      </c>
      <c r="H247" s="56">
        <v>3685.9</v>
      </c>
      <c r="I247" s="246"/>
      <c r="J247" s="246"/>
      <c r="K247" s="246"/>
    </row>
    <row r="248" spans="1:11" s="25" customFormat="1" ht="27.75" customHeight="1">
      <c r="A248" s="26" t="s">
        <v>729</v>
      </c>
      <c r="B248" s="26" t="s">
        <v>17</v>
      </c>
      <c r="C248" s="26">
        <v>93358</v>
      </c>
      <c r="D248" s="16" t="s">
        <v>150</v>
      </c>
      <c r="E248" s="23" t="s">
        <v>54</v>
      </c>
      <c r="F248" s="24">
        <v>254.464</v>
      </c>
      <c r="G248" s="17">
        <v>65.11</v>
      </c>
      <c r="H248" s="56">
        <v>16568.150000000001</v>
      </c>
      <c r="I248" s="246"/>
      <c r="J248" s="246"/>
      <c r="K248" s="246"/>
    </row>
    <row r="249" spans="1:11" s="25" customFormat="1" ht="25.5">
      <c r="A249" s="26" t="s">
        <v>730</v>
      </c>
      <c r="B249" s="26" t="s">
        <v>17</v>
      </c>
      <c r="C249" s="26">
        <v>97086</v>
      </c>
      <c r="D249" s="16" t="s">
        <v>156</v>
      </c>
      <c r="E249" s="23" t="s">
        <v>46</v>
      </c>
      <c r="F249" s="24">
        <v>181.1</v>
      </c>
      <c r="G249" s="17">
        <v>106.96</v>
      </c>
      <c r="H249" s="56">
        <v>19370.45</v>
      </c>
      <c r="I249" s="246"/>
      <c r="J249" s="246"/>
      <c r="K249" s="246"/>
    </row>
    <row r="250" spans="1:11" s="25" customFormat="1" ht="28.9" customHeight="1">
      <c r="A250" s="26" t="s">
        <v>731</v>
      </c>
      <c r="B250" s="26" t="s">
        <v>17</v>
      </c>
      <c r="C250" s="26">
        <v>92916</v>
      </c>
      <c r="D250" s="16" t="s">
        <v>201</v>
      </c>
      <c r="E250" s="23" t="s">
        <v>45</v>
      </c>
      <c r="F250" s="24">
        <v>459.1</v>
      </c>
      <c r="G250" s="17">
        <v>14.66</v>
      </c>
      <c r="H250" s="56">
        <v>6730.4</v>
      </c>
      <c r="I250" s="246"/>
      <c r="J250" s="246"/>
      <c r="K250" s="246"/>
    </row>
    <row r="251" spans="1:11" s="25" customFormat="1" ht="28.9" customHeight="1">
      <c r="A251" s="26" t="s">
        <v>732</v>
      </c>
      <c r="B251" s="26" t="s">
        <v>17</v>
      </c>
      <c r="C251" s="26">
        <v>92917</v>
      </c>
      <c r="D251" s="16" t="s">
        <v>202</v>
      </c>
      <c r="E251" s="23" t="s">
        <v>45</v>
      </c>
      <c r="F251" s="24">
        <v>1864.3999999999999</v>
      </c>
      <c r="G251" s="17">
        <v>13.68</v>
      </c>
      <c r="H251" s="56">
        <v>25504.99</v>
      </c>
      <c r="I251" s="246"/>
      <c r="J251" s="246"/>
      <c r="K251" s="246"/>
    </row>
    <row r="252" spans="1:11" s="25" customFormat="1" ht="28.9" customHeight="1">
      <c r="A252" s="26" t="s">
        <v>733</v>
      </c>
      <c r="B252" s="26" t="s">
        <v>17</v>
      </c>
      <c r="C252" s="26">
        <v>92919</v>
      </c>
      <c r="D252" s="16" t="s">
        <v>203</v>
      </c>
      <c r="E252" s="23" t="s">
        <v>45</v>
      </c>
      <c r="F252" s="24">
        <v>512</v>
      </c>
      <c r="G252" s="17">
        <v>12.13</v>
      </c>
      <c r="H252" s="56">
        <v>6210.56</v>
      </c>
      <c r="I252" s="246"/>
      <c r="J252" s="246"/>
      <c r="K252" s="246"/>
    </row>
    <row r="253" spans="1:11" s="25" customFormat="1" ht="28.9" customHeight="1">
      <c r="A253" s="26" t="s">
        <v>734</v>
      </c>
      <c r="B253" s="26" t="s">
        <v>17</v>
      </c>
      <c r="C253" s="26">
        <v>92921</v>
      </c>
      <c r="D253" s="16" t="s">
        <v>204</v>
      </c>
      <c r="E253" s="23" t="s">
        <v>45</v>
      </c>
      <c r="F253" s="24">
        <v>230</v>
      </c>
      <c r="G253" s="17">
        <v>10.130000000000001</v>
      </c>
      <c r="H253" s="56">
        <v>2329.9</v>
      </c>
      <c r="I253" s="246"/>
      <c r="J253" s="246"/>
      <c r="K253" s="246"/>
    </row>
    <row r="254" spans="1:11" s="25" customFormat="1" ht="28.9" customHeight="1">
      <c r="A254" s="26" t="s">
        <v>735</v>
      </c>
      <c r="B254" s="26" t="s">
        <v>229</v>
      </c>
      <c r="C254" s="26" t="s">
        <v>812</v>
      </c>
      <c r="D254" s="16" t="s">
        <v>354</v>
      </c>
      <c r="E254" s="23" t="s">
        <v>54</v>
      </c>
      <c r="F254" s="24">
        <v>42.6</v>
      </c>
      <c r="G254" s="17">
        <v>579.04</v>
      </c>
      <c r="H254" s="56">
        <v>24667.1</v>
      </c>
      <c r="I254" s="246"/>
      <c r="J254" s="246"/>
      <c r="K254" s="246"/>
    </row>
    <row r="255" spans="1:11" s="25" customFormat="1" ht="28.9" customHeight="1">
      <c r="A255" s="26" t="s">
        <v>736</v>
      </c>
      <c r="B255" s="26" t="s">
        <v>17</v>
      </c>
      <c r="C255" s="26">
        <v>103670</v>
      </c>
      <c r="D255" s="16" t="s">
        <v>172</v>
      </c>
      <c r="E255" s="23" t="s">
        <v>54</v>
      </c>
      <c r="F255" s="24">
        <v>42.6</v>
      </c>
      <c r="G255" s="17">
        <v>229.31</v>
      </c>
      <c r="H255" s="56">
        <v>9768.6</v>
      </c>
      <c r="I255" s="246"/>
      <c r="J255" s="246"/>
      <c r="K255" s="246"/>
    </row>
    <row r="256" spans="1:11" s="25" customFormat="1" ht="28.9" customHeight="1">
      <c r="A256" s="26" t="s">
        <v>737</v>
      </c>
      <c r="B256" s="26" t="s">
        <v>17</v>
      </c>
      <c r="C256" s="26">
        <v>98556</v>
      </c>
      <c r="D256" s="16" t="s">
        <v>109</v>
      </c>
      <c r="E256" s="23" t="s">
        <v>46</v>
      </c>
      <c r="F256" s="24">
        <v>261.73</v>
      </c>
      <c r="G256" s="17">
        <v>55.91</v>
      </c>
      <c r="H256" s="56">
        <v>14633.32</v>
      </c>
      <c r="I256" s="246"/>
      <c r="J256" s="246"/>
      <c r="K256" s="246"/>
    </row>
    <row r="257" spans="1:11" s="25" customFormat="1" ht="38.25">
      <c r="A257" s="26" t="s">
        <v>738</v>
      </c>
      <c r="B257" s="26" t="s">
        <v>17</v>
      </c>
      <c r="C257" s="32">
        <v>87879</v>
      </c>
      <c r="D257" s="16" t="s">
        <v>263</v>
      </c>
      <c r="E257" s="23" t="s">
        <v>46</v>
      </c>
      <c r="F257" s="24">
        <v>86.320000000000007</v>
      </c>
      <c r="G257" s="17">
        <v>4.01</v>
      </c>
      <c r="H257" s="56">
        <v>346.14</v>
      </c>
      <c r="I257" s="246"/>
      <c r="J257" s="246"/>
      <c r="K257" s="246"/>
    </row>
    <row r="258" spans="1:11" s="25" customFormat="1" ht="38.25">
      <c r="A258" s="26" t="s">
        <v>739</v>
      </c>
      <c r="B258" s="26" t="s">
        <v>17</v>
      </c>
      <c r="C258" s="26">
        <v>87775</v>
      </c>
      <c r="D258" s="16" t="s">
        <v>225</v>
      </c>
      <c r="E258" s="23" t="s">
        <v>46</v>
      </c>
      <c r="F258" s="24">
        <v>86.320000000000007</v>
      </c>
      <c r="G258" s="17">
        <v>46.75</v>
      </c>
      <c r="H258" s="56">
        <v>4035.46</v>
      </c>
      <c r="I258" s="246"/>
      <c r="J258" s="246"/>
      <c r="K258" s="246"/>
    </row>
    <row r="259" spans="1:11" s="25" customFormat="1" ht="25.5">
      <c r="A259" s="26" t="s">
        <v>813</v>
      </c>
      <c r="B259" s="26" t="s">
        <v>17</v>
      </c>
      <c r="C259" s="26">
        <v>98689</v>
      </c>
      <c r="D259" s="190" t="s">
        <v>922</v>
      </c>
      <c r="E259" s="23" t="s">
        <v>43</v>
      </c>
      <c r="F259" s="24">
        <v>73.2</v>
      </c>
      <c r="G259" s="17">
        <v>123</v>
      </c>
      <c r="H259" s="56">
        <v>9003.6</v>
      </c>
      <c r="I259" s="246"/>
      <c r="J259" s="2"/>
      <c r="K259" s="246"/>
    </row>
    <row r="260" spans="1:11" s="25" customFormat="1" ht="25.5">
      <c r="A260" s="26" t="s">
        <v>909</v>
      </c>
      <c r="B260" s="26" t="s">
        <v>17</v>
      </c>
      <c r="C260" s="26">
        <v>98547</v>
      </c>
      <c r="D260" s="16" t="s">
        <v>99</v>
      </c>
      <c r="E260" s="23" t="s">
        <v>46</v>
      </c>
      <c r="F260" s="24">
        <v>261.73</v>
      </c>
      <c r="G260" s="17">
        <v>203.8</v>
      </c>
      <c r="H260" s="56">
        <v>53340.57</v>
      </c>
      <c r="I260" s="246"/>
      <c r="J260" s="246"/>
      <c r="K260" s="246"/>
    </row>
    <row r="261" spans="1:11" s="25" customFormat="1">
      <c r="A261" s="197"/>
      <c r="B261" s="197"/>
      <c r="C261" s="197"/>
      <c r="D261" s="193"/>
      <c r="E261" s="261" t="s">
        <v>963</v>
      </c>
      <c r="F261" s="262"/>
      <c r="G261" s="263"/>
      <c r="H261" s="165">
        <v>192509.24000000002</v>
      </c>
      <c r="I261" s="246"/>
      <c r="J261" s="246"/>
      <c r="K261" s="246"/>
    </row>
    <row r="262" spans="1:11" s="166" customFormat="1">
      <c r="A262" s="167" t="s">
        <v>765</v>
      </c>
      <c r="B262" s="167"/>
      <c r="C262" s="167"/>
      <c r="D262" s="256" t="s">
        <v>924</v>
      </c>
      <c r="E262" s="256"/>
      <c r="F262" s="256"/>
      <c r="G262" s="256"/>
      <c r="H262" s="256"/>
      <c r="I262" s="246"/>
      <c r="J262" s="246"/>
      <c r="K262" s="246"/>
    </row>
    <row r="263" spans="1:11" s="25" customFormat="1" ht="27.75" customHeight="1">
      <c r="A263" s="26" t="s">
        <v>771</v>
      </c>
      <c r="B263" s="26" t="s">
        <v>17</v>
      </c>
      <c r="C263" s="26">
        <v>89712</v>
      </c>
      <c r="D263" s="16" t="s">
        <v>206</v>
      </c>
      <c r="E263" s="23" t="s">
        <v>43</v>
      </c>
      <c r="F263" s="24">
        <v>184.5</v>
      </c>
      <c r="G263" s="17">
        <v>24.39</v>
      </c>
      <c r="H263" s="56">
        <v>4499.95</v>
      </c>
      <c r="I263" s="246"/>
      <c r="J263" s="246"/>
      <c r="K263" s="246"/>
    </row>
    <row r="264" spans="1:11" s="25" customFormat="1" ht="38.25">
      <c r="A264" s="26" t="s">
        <v>774</v>
      </c>
      <c r="B264" s="26" t="s">
        <v>17</v>
      </c>
      <c r="C264" s="26">
        <v>89735</v>
      </c>
      <c r="D264" s="16" t="s">
        <v>215</v>
      </c>
      <c r="E264" s="23" t="s">
        <v>44</v>
      </c>
      <c r="F264" s="24">
        <v>17</v>
      </c>
      <c r="G264" s="17">
        <v>24.51</v>
      </c>
      <c r="H264" s="56">
        <v>416.67</v>
      </c>
      <c r="I264" s="246"/>
      <c r="J264" s="246"/>
      <c r="K264" s="246"/>
    </row>
    <row r="265" spans="1:11" s="25" customFormat="1" ht="28.9" customHeight="1">
      <c r="A265" s="26" t="s">
        <v>775</v>
      </c>
      <c r="B265" s="26" t="s">
        <v>17</v>
      </c>
      <c r="C265" s="26">
        <v>89784</v>
      </c>
      <c r="D265" s="16" t="s">
        <v>221</v>
      </c>
      <c r="E265" s="23" t="s">
        <v>44</v>
      </c>
      <c r="F265" s="24">
        <v>13</v>
      </c>
      <c r="G265" s="17">
        <v>22.75</v>
      </c>
      <c r="H265" s="56">
        <v>295.75</v>
      </c>
      <c r="I265" s="246"/>
      <c r="J265" s="246"/>
      <c r="K265" s="246"/>
    </row>
    <row r="266" spans="1:11" s="25" customFormat="1" ht="28.9" customHeight="1">
      <c r="A266" s="26" t="s">
        <v>776</v>
      </c>
      <c r="B266" s="26" t="s">
        <v>17</v>
      </c>
      <c r="C266" s="26">
        <v>94492</v>
      </c>
      <c r="D266" s="16" t="s">
        <v>158</v>
      </c>
      <c r="E266" s="23" t="s">
        <v>44</v>
      </c>
      <c r="F266" s="24">
        <v>5</v>
      </c>
      <c r="G266" s="17">
        <v>41.19</v>
      </c>
      <c r="H266" s="56">
        <v>205.95</v>
      </c>
      <c r="I266" s="246"/>
      <c r="J266" s="246"/>
      <c r="K266" s="246"/>
    </row>
    <row r="267" spans="1:11" s="25" customFormat="1" ht="37.5" customHeight="1">
      <c r="A267" s="26" t="s">
        <v>777</v>
      </c>
      <c r="B267" s="26" t="s">
        <v>17</v>
      </c>
      <c r="C267" s="26">
        <v>89754</v>
      </c>
      <c r="D267" s="16" t="s">
        <v>219</v>
      </c>
      <c r="E267" s="23" t="s">
        <v>44</v>
      </c>
      <c r="F267" s="24">
        <v>12</v>
      </c>
      <c r="G267" s="17">
        <v>20.2</v>
      </c>
      <c r="H267" s="56">
        <v>242.4</v>
      </c>
      <c r="I267" s="246"/>
      <c r="J267" s="246"/>
      <c r="K267" s="246"/>
    </row>
    <row r="268" spans="1:11" s="25" customFormat="1" ht="28.9" customHeight="1">
      <c r="A268" s="26" t="s">
        <v>778</v>
      </c>
      <c r="B268" s="26" t="s">
        <v>229</v>
      </c>
      <c r="C268" s="26" t="s">
        <v>786</v>
      </c>
      <c r="D268" s="16" t="s">
        <v>787</v>
      </c>
      <c r="E268" s="23" t="s">
        <v>44</v>
      </c>
      <c r="F268" s="24">
        <v>1</v>
      </c>
      <c r="G268" s="17">
        <v>6307.34</v>
      </c>
      <c r="H268" s="56">
        <v>6307.34</v>
      </c>
      <c r="I268" s="246"/>
      <c r="J268" s="246"/>
      <c r="K268" s="246"/>
    </row>
    <row r="269" spans="1:11" s="25" customFormat="1" ht="28.9" customHeight="1">
      <c r="A269" s="26" t="s">
        <v>779</v>
      </c>
      <c r="B269" s="26" t="s">
        <v>229</v>
      </c>
      <c r="C269" s="26" t="s">
        <v>783</v>
      </c>
      <c r="D269" s="16" t="s">
        <v>784</v>
      </c>
      <c r="E269" s="23" t="s">
        <v>44</v>
      </c>
      <c r="F269" s="24">
        <v>1</v>
      </c>
      <c r="G269" s="17">
        <v>3292.57</v>
      </c>
      <c r="H269" s="56">
        <v>3292.57</v>
      </c>
      <c r="I269" s="246"/>
      <c r="J269" s="246"/>
      <c r="K269" s="246"/>
    </row>
    <row r="270" spans="1:11" s="25" customFormat="1">
      <c r="A270" s="26" t="s">
        <v>780</v>
      </c>
      <c r="B270" s="26" t="s">
        <v>229</v>
      </c>
      <c r="C270" s="26" t="s">
        <v>789</v>
      </c>
      <c r="D270" s="16" t="s">
        <v>790</v>
      </c>
      <c r="E270" s="23" t="s">
        <v>44</v>
      </c>
      <c r="F270" s="24">
        <v>2</v>
      </c>
      <c r="G270" s="17">
        <v>918.76</v>
      </c>
      <c r="H270" s="56">
        <v>1837.52</v>
      </c>
      <c r="I270" s="246"/>
      <c r="J270" s="246"/>
      <c r="K270" s="246"/>
    </row>
    <row r="271" spans="1:11" s="25" customFormat="1">
      <c r="A271" s="26" t="s">
        <v>781</v>
      </c>
      <c r="B271" s="26" t="s">
        <v>229</v>
      </c>
      <c r="C271" s="26" t="s">
        <v>792</v>
      </c>
      <c r="D271" s="16" t="s">
        <v>793</v>
      </c>
      <c r="E271" s="23" t="s">
        <v>44</v>
      </c>
      <c r="F271" s="24">
        <v>10</v>
      </c>
      <c r="G271" s="17">
        <v>166.53</v>
      </c>
      <c r="H271" s="56">
        <v>1665.3</v>
      </c>
      <c r="I271" s="246"/>
      <c r="J271" s="246"/>
      <c r="K271" s="246"/>
    </row>
    <row r="272" spans="1:11" s="25" customFormat="1">
      <c r="A272" s="26" t="s">
        <v>782</v>
      </c>
      <c r="B272" s="26" t="s">
        <v>229</v>
      </c>
      <c r="C272" s="26" t="s">
        <v>795</v>
      </c>
      <c r="D272" s="16" t="s">
        <v>796</v>
      </c>
      <c r="E272" s="23" t="s">
        <v>44</v>
      </c>
      <c r="F272" s="24">
        <v>3</v>
      </c>
      <c r="G272" s="17">
        <v>448.81</v>
      </c>
      <c r="H272" s="56">
        <v>1346.43</v>
      </c>
      <c r="I272" s="246"/>
      <c r="J272" s="246"/>
      <c r="K272" s="246"/>
    </row>
    <row r="273" spans="1:11" s="25" customFormat="1" ht="25.5">
      <c r="A273" s="26" t="s">
        <v>838</v>
      </c>
      <c r="B273" s="26" t="s">
        <v>17</v>
      </c>
      <c r="C273" s="26">
        <v>89362</v>
      </c>
      <c r="D273" s="16" t="s">
        <v>210</v>
      </c>
      <c r="E273" s="23" t="s">
        <v>44</v>
      </c>
      <c r="F273" s="24">
        <v>6</v>
      </c>
      <c r="G273" s="17">
        <v>8.0399999999999991</v>
      </c>
      <c r="H273" s="56">
        <v>48.24</v>
      </c>
      <c r="I273" s="246"/>
      <c r="J273" s="246"/>
      <c r="K273" s="246"/>
    </row>
    <row r="274" spans="1:11" s="25" customFormat="1" ht="25.5">
      <c r="A274" s="26" t="s">
        <v>839</v>
      </c>
      <c r="B274" s="26" t="s">
        <v>17</v>
      </c>
      <c r="C274" s="26">
        <v>90373</v>
      </c>
      <c r="D274" s="16" t="s">
        <v>223</v>
      </c>
      <c r="E274" s="23" t="s">
        <v>44</v>
      </c>
      <c r="F274" s="24">
        <v>8</v>
      </c>
      <c r="G274" s="17">
        <v>11.78</v>
      </c>
      <c r="H274" s="56">
        <v>94.24</v>
      </c>
      <c r="I274" s="246"/>
      <c r="J274" s="246"/>
      <c r="K274" s="246"/>
    </row>
    <row r="275" spans="1:11" s="25" customFormat="1" ht="25.5">
      <c r="A275" s="26" t="s">
        <v>840</v>
      </c>
      <c r="B275" s="26" t="s">
        <v>17</v>
      </c>
      <c r="C275" s="26">
        <v>89395</v>
      </c>
      <c r="D275" s="16" t="s">
        <v>213</v>
      </c>
      <c r="E275" s="23" t="s">
        <v>44</v>
      </c>
      <c r="F275" s="24">
        <v>5</v>
      </c>
      <c r="G275" s="17">
        <v>11.16</v>
      </c>
      <c r="H275" s="56">
        <v>55.8</v>
      </c>
      <c r="I275" s="246"/>
      <c r="J275" s="246"/>
      <c r="K275" s="246"/>
    </row>
    <row r="276" spans="1:11" s="25" customFormat="1" ht="25.5">
      <c r="A276" s="26" t="s">
        <v>841</v>
      </c>
      <c r="B276" s="26" t="s">
        <v>17</v>
      </c>
      <c r="C276" s="26">
        <v>89385</v>
      </c>
      <c r="D276" s="16" t="s">
        <v>212</v>
      </c>
      <c r="E276" s="23" t="s">
        <v>44</v>
      </c>
      <c r="F276" s="24">
        <v>4</v>
      </c>
      <c r="G276" s="17">
        <v>6.36</v>
      </c>
      <c r="H276" s="56">
        <v>25.44</v>
      </c>
      <c r="I276" s="246"/>
      <c r="J276" s="246"/>
      <c r="K276" s="246"/>
    </row>
    <row r="277" spans="1:11" s="25" customFormat="1">
      <c r="A277" s="26" t="s">
        <v>842</v>
      </c>
      <c r="B277" s="26" t="s">
        <v>229</v>
      </c>
      <c r="C277" s="26" t="s">
        <v>814</v>
      </c>
      <c r="D277" s="16" t="s">
        <v>815</v>
      </c>
      <c r="E277" s="23" t="s">
        <v>44</v>
      </c>
      <c r="F277" s="24">
        <v>4</v>
      </c>
      <c r="G277" s="17">
        <v>66.960000000000008</v>
      </c>
      <c r="H277" s="56">
        <v>267.83999999999997</v>
      </c>
      <c r="I277" s="246"/>
      <c r="J277" s="246"/>
      <c r="K277" s="246"/>
    </row>
    <row r="278" spans="1:11" s="25" customFormat="1" ht="25.5">
      <c r="A278" s="26" t="s">
        <v>843</v>
      </c>
      <c r="B278" s="26" t="s">
        <v>229</v>
      </c>
      <c r="C278" s="26" t="s">
        <v>817</v>
      </c>
      <c r="D278" s="16" t="s">
        <v>818</v>
      </c>
      <c r="E278" s="23" t="s">
        <v>44</v>
      </c>
      <c r="F278" s="24">
        <v>4</v>
      </c>
      <c r="G278" s="17">
        <v>245.70000000000002</v>
      </c>
      <c r="H278" s="56">
        <v>982.8</v>
      </c>
      <c r="I278" s="246"/>
      <c r="J278" s="246"/>
      <c r="K278" s="246"/>
    </row>
    <row r="279" spans="1:11" s="25" customFormat="1">
      <c r="A279" s="26" t="s">
        <v>844</v>
      </c>
      <c r="B279" s="26" t="s">
        <v>229</v>
      </c>
      <c r="C279" s="26" t="s">
        <v>820</v>
      </c>
      <c r="D279" s="16" t="s">
        <v>821</v>
      </c>
      <c r="E279" s="23" t="s">
        <v>44</v>
      </c>
      <c r="F279" s="24">
        <v>4</v>
      </c>
      <c r="G279" s="17">
        <v>1320.1200000000001</v>
      </c>
      <c r="H279" s="56">
        <v>5280.48</v>
      </c>
      <c r="I279" s="246"/>
      <c r="J279" s="246"/>
      <c r="K279" s="246"/>
    </row>
    <row r="280" spans="1:11" s="25" customFormat="1">
      <c r="A280" s="26" t="s">
        <v>845</v>
      </c>
      <c r="B280" s="26" t="s">
        <v>229</v>
      </c>
      <c r="C280" s="26" t="s">
        <v>823</v>
      </c>
      <c r="D280" s="16" t="s">
        <v>824</v>
      </c>
      <c r="E280" s="23" t="s">
        <v>44</v>
      </c>
      <c r="F280" s="24">
        <v>4</v>
      </c>
      <c r="G280" s="17">
        <v>322.97000000000003</v>
      </c>
      <c r="H280" s="56">
        <v>1291.8800000000001</v>
      </c>
      <c r="I280" s="246"/>
      <c r="J280" s="246"/>
      <c r="K280" s="246"/>
    </row>
    <row r="281" spans="1:11" s="25" customFormat="1" ht="38.25">
      <c r="A281" s="26" t="s">
        <v>846</v>
      </c>
      <c r="B281" s="26" t="s">
        <v>17</v>
      </c>
      <c r="C281" s="26">
        <v>89737</v>
      </c>
      <c r="D281" s="16" t="s">
        <v>216</v>
      </c>
      <c r="E281" s="23" t="s">
        <v>44</v>
      </c>
      <c r="F281" s="24">
        <v>1</v>
      </c>
      <c r="G281" s="17">
        <v>21.3</v>
      </c>
      <c r="H281" s="56">
        <v>21.3</v>
      </c>
      <c r="I281" s="246"/>
      <c r="J281" s="246"/>
      <c r="K281" s="246"/>
    </row>
    <row r="282" spans="1:11" s="25" customFormat="1" ht="38.25">
      <c r="A282" s="26" t="s">
        <v>847</v>
      </c>
      <c r="B282" s="26" t="s">
        <v>17</v>
      </c>
      <c r="C282" s="26">
        <v>89743</v>
      </c>
      <c r="D282" s="16" t="s">
        <v>217</v>
      </c>
      <c r="E282" s="23" t="s">
        <v>44</v>
      </c>
      <c r="F282" s="24">
        <v>2</v>
      </c>
      <c r="G282" s="17">
        <v>59.1</v>
      </c>
      <c r="H282" s="56">
        <v>118.2</v>
      </c>
      <c r="I282" s="246"/>
      <c r="J282" s="246"/>
      <c r="K282" s="246"/>
    </row>
    <row r="283" spans="1:11" s="25" customFormat="1" ht="38.25">
      <c r="A283" s="26" t="s">
        <v>848</v>
      </c>
      <c r="B283" s="26" t="s">
        <v>17</v>
      </c>
      <c r="C283" s="26">
        <v>89786</v>
      </c>
      <c r="D283" s="16" t="s">
        <v>222</v>
      </c>
      <c r="E283" s="23" t="s">
        <v>44</v>
      </c>
      <c r="F283" s="24">
        <v>1</v>
      </c>
      <c r="G283" s="17">
        <v>37.06</v>
      </c>
      <c r="H283" s="56">
        <v>37.06</v>
      </c>
      <c r="I283" s="246"/>
      <c r="J283" s="246"/>
      <c r="K283" s="246"/>
    </row>
    <row r="284" spans="1:11" s="25" customFormat="1" ht="38.25">
      <c r="A284" s="26" t="s">
        <v>849</v>
      </c>
      <c r="B284" s="26" t="s">
        <v>17</v>
      </c>
      <c r="C284" s="26">
        <v>89731</v>
      </c>
      <c r="D284" s="16" t="s">
        <v>214</v>
      </c>
      <c r="E284" s="23" t="s">
        <v>44</v>
      </c>
      <c r="F284" s="24">
        <v>6</v>
      </c>
      <c r="G284" s="17">
        <v>13.83</v>
      </c>
      <c r="H284" s="56">
        <v>82.98</v>
      </c>
      <c r="I284" s="246"/>
      <c r="J284" s="246"/>
      <c r="K284" s="246"/>
    </row>
    <row r="285" spans="1:11" s="25" customFormat="1" ht="38.25">
      <c r="A285" s="26" t="s">
        <v>850</v>
      </c>
      <c r="B285" s="26" t="s">
        <v>17</v>
      </c>
      <c r="C285" s="26">
        <v>89754</v>
      </c>
      <c r="D285" s="16" t="s">
        <v>219</v>
      </c>
      <c r="E285" s="23" t="s">
        <v>44</v>
      </c>
      <c r="F285" s="24">
        <v>7</v>
      </c>
      <c r="G285" s="17">
        <v>20.2</v>
      </c>
      <c r="H285" s="56">
        <v>141.4</v>
      </c>
      <c r="I285" s="246"/>
      <c r="J285" s="246"/>
      <c r="K285" s="246"/>
    </row>
    <row r="286" spans="1:11" s="25" customFormat="1" ht="38.25">
      <c r="A286" s="26" t="s">
        <v>851</v>
      </c>
      <c r="B286" s="26" t="s">
        <v>17</v>
      </c>
      <c r="C286" s="26">
        <v>89784</v>
      </c>
      <c r="D286" s="16" t="s">
        <v>221</v>
      </c>
      <c r="E286" s="23" t="s">
        <v>44</v>
      </c>
      <c r="F286" s="24">
        <v>1</v>
      </c>
      <c r="G286" s="17">
        <v>22.75</v>
      </c>
      <c r="H286" s="56">
        <v>22.75</v>
      </c>
      <c r="I286" s="246"/>
      <c r="J286" s="246"/>
      <c r="K286" s="246"/>
    </row>
    <row r="287" spans="1:11" s="25" customFormat="1" ht="25.5">
      <c r="A287" s="26" t="s">
        <v>852</v>
      </c>
      <c r="B287" s="26" t="s">
        <v>17</v>
      </c>
      <c r="C287" s="26">
        <v>86881</v>
      </c>
      <c r="D287" s="16" t="s">
        <v>141</v>
      </c>
      <c r="E287" s="23" t="s">
        <v>44</v>
      </c>
      <c r="F287" s="24">
        <v>2</v>
      </c>
      <c r="G287" s="17">
        <v>172.82</v>
      </c>
      <c r="H287" s="56">
        <v>345.64</v>
      </c>
      <c r="I287" s="246"/>
      <c r="J287" s="246"/>
      <c r="K287" s="246"/>
    </row>
    <row r="288" spans="1:11" s="25" customFormat="1">
      <c r="A288" s="26" t="s">
        <v>853</v>
      </c>
      <c r="B288" s="26" t="s">
        <v>229</v>
      </c>
      <c r="C288" s="26" t="s">
        <v>831</v>
      </c>
      <c r="D288" s="16" t="s">
        <v>826</v>
      </c>
      <c r="E288" s="23" t="s">
        <v>44</v>
      </c>
      <c r="F288" s="24">
        <v>2</v>
      </c>
      <c r="G288" s="17">
        <v>389.2</v>
      </c>
      <c r="H288" s="56">
        <v>778.4</v>
      </c>
      <c r="I288" s="246"/>
      <c r="J288" s="246"/>
      <c r="K288" s="246"/>
    </row>
    <row r="289" spans="1:11" s="25" customFormat="1">
      <c r="A289" s="26" t="s">
        <v>854</v>
      </c>
      <c r="B289" s="26" t="s">
        <v>229</v>
      </c>
      <c r="C289" s="26" t="s">
        <v>832</v>
      </c>
      <c r="D289" s="16" t="s">
        <v>833</v>
      </c>
      <c r="E289" s="23" t="s">
        <v>44</v>
      </c>
      <c r="F289" s="24">
        <v>4</v>
      </c>
      <c r="G289" s="17">
        <v>66.11</v>
      </c>
      <c r="H289" s="56">
        <v>264.44</v>
      </c>
      <c r="I289" s="246"/>
      <c r="J289" s="246"/>
      <c r="K289" s="246"/>
    </row>
    <row r="290" spans="1:11" s="25" customFormat="1">
      <c r="A290" s="26" t="s">
        <v>855</v>
      </c>
      <c r="B290" s="26" t="s">
        <v>17</v>
      </c>
      <c r="C290" s="26">
        <v>86887</v>
      </c>
      <c r="D290" s="16" t="s">
        <v>142</v>
      </c>
      <c r="E290" s="23" t="s">
        <v>44</v>
      </c>
      <c r="F290" s="24">
        <v>2</v>
      </c>
      <c r="G290" s="17">
        <v>45.78</v>
      </c>
      <c r="H290" s="56">
        <v>91.56</v>
      </c>
      <c r="I290" s="246"/>
      <c r="J290" s="246"/>
      <c r="K290" s="246"/>
    </row>
    <row r="291" spans="1:11" s="25" customFormat="1">
      <c r="A291" s="26" t="s">
        <v>856</v>
      </c>
      <c r="B291" s="26" t="s">
        <v>229</v>
      </c>
      <c r="C291" s="26" t="s">
        <v>836</v>
      </c>
      <c r="D291" s="16" t="s">
        <v>837</v>
      </c>
      <c r="E291" s="23" t="s">
        <v>44</v>
      </c>
      <c r="F291" s="24">
        <v>1</v>
      </c>
      <c r="G291" s="17">
        <v>1086.27</v>
      </c>
      <c r="H291" s="56">
        <v>1086.27</v>
      </c>
      <c r="I291" s="246"/>
      <c r="J291" s="2"/>
      <c r="K291" s="246"/>
    </row>
    <row r="292" spans="1:11" s="25" customFormat="1" ht="38.25">
      <c r="A292" s="26" t="s">
        <v>857</v>
      </c>
      <c r="B292" s="26" t="s">
        <v>17</v>
      </c>
      <c r="C292" s="26">
        <v>89383</v>
      </c>
      <c r="D292" s="16" t="s">
        <v>211</v>
      </c>
      <c r="E292" s="23" t="s">
        <v>44</v>
      </c>
      <c r="F292" s="24">
        <v>4</v>
      </c>
      <c r="G292" s="17">
        <v>5.72</v>
      </c>
      <c r="H292" s="56">
        <v>22.88</v>
      </c>
      <c r="I292" s="246"/>
      <c r="J292" s="246"/>
      <c r="K292" s="246"/>
    </row>
    <row r="293" spans="1:11" s="25" customFormat="1" ht="25.5">
      <c r="A293" s="26" t="s">
        <v>858</v>
      </c>
      <c r="B293" s="26" t="s">
        <v>17</v>
      </c>
      <c r="C293" s="26">
        <v>89402</v>
      </c>
      <c r="D293" s="16" t="s">
        <v>205</v>
      </c>
      <c r="E293" s="23" t="s">
        <v>43</v>
      </c>
      <c r="F293" s="24">
        <v>30</v>
      </c>
      <c r="G293" s="17">
        <v>11</v>
      </c>
      <c r="H293" s="56">
        <v>330</v>
      </c>
      <c r="I293" s="246"/>
      <c r="J293" s="246"/>
      <c r="K293" s="246"/>
    </row>
    <row r="294" spans="1:11" s="25" customFormat="1" ht="25.5">
      <c r="A294" s="26" t="s">
        <v>859</v>
      </c>
      <c r="B294" s="26" t="s">
        <v>17</v>
      </c>
      <c r="C294" s="26">
        <v>89713</v>
      </c>
      <c r="D294" s="16" t="s">
        <v>207</v>
      </c>
      <c r="E294" s="23" t="s">
        <v>43</v>
      </c>
      <c r="F294" s="24">
        <v>9</v>
      </c>
      <c r="G294" s="17">
        <v>30.53</v>
      </c>
      <c r="H294" s="56">
        <v>274.77</v>
      </c>
      <c r="I294" s="246"/>
      <c r="J294" s="246"/>
      <c r="K294" s="246"/>
    </row>
    <row r="295" spans="1:11" s="25" customFormat="1" ht="25.5">
      <c r="A295" s="26" t="s">
        <v>860</v>
      </c>
      <c r="B295" s="26" t="s">
        <v>17</v>
      </c>
      <c r="C295" s="26">
        <v>89712</v>
      </c>
      <c r="D295" s="16" t="s">
        <v>206</v>
      </c>
      <c r="E295" s="23" t="s">
        <v>43</v>
      </c>
      <c r="F295" s="24">
        <v>6</v>
      </c>
      <c r="G295" s="17">
        <v>24.39</v>
      </c>
      <c r="H295" s="56">
        <v>146.34</v>
      </c>
      <c r="I295" s="246"/>
      <c r="J295" s="246"/>
      <c r="K295" s="246"/>
    </row>
    <row r="296" spans="1:11" s="25" customFormat="1">
      <c r="A296" s="197"/>
      <c r="B296" s="197"/>
      <c r="C296" s="197"/>
      <c r="D296" s="193"/>
      <c r="E296" s="261" t="s">
        <v>964</v>
      </c>
      <c r="F296" s="262"/>
      <c r="G296" s="263"/>
      <c r="H296" s="165">
        <v>31920.590000000004</v>
      </c>
      <c r="I296" s="246"/>
      <c r="J296" s="246"/>
      <c r="K296" s="246"/>
    </row>
    <row r="297" spans="1:11" s="166" customFormat="1">
      <c r="A297" s="167" t="s">
        <v>772</v>
      </c>
      <c r="B297" s="167"/>
      <c r="C297" s="167"/>
      <c r="D297" s="256" t="s">
        <v>798</v>
      </c>
      <c r="E297" s="256"/>
      <c r="F297" s="256"/>
      <c r="G297" s="256"/>
      <c r="H297" s="256"/>
      <c r="I297" s="246"/>
      <c r="J297" s="246"/>
      <c r="K297" s="246"/>
    </row>
    <row r="298" spans="1:11" s="25" customFormat="1" ht="27.75" customHeight="1">
      <c r="A298" s="26" t="s">
        <v>773</v>
      </c>
      <c r="B298" s="26" t="s">
        <v>229</v>
      </c>
      <c r="C298" s="26" t="s">
        <v>766</v>
      </c>
      <c r="D298" s="16" t="s">
        <v>767</v>
      </c>
      <c r="E298" s="23" t="s">
        <v>768</v>
      </c>
      <c r="F298" s="24">
        <v>906.76</v>
      </c>
      <c r="G298" s="17">
        <v>3.1599999999999997</v>
      </c>
      <c r="H298" s="56">
        <v>2865.36</v>
      </c>
      <c r="I298" s="246"/>
      <c r="J298" s="246"/>
      <c r="K298" s="246"/>
    </row>
    <row r="299" spans="1:11" s="25" customFormat="1">
      <c r="A299" s="197"/>
      <c r="B299" s="197"/>
      <c r="C299" s="197"/>
      <c r="D299" s="193"/>
      <c r="E299" s="261" t="s">
        <v>965</v>
      </c>
      <c r="F299" s="262"/>
      <c r="G299" s="263"/>
      <c r="H299" s="165">
        <v>2865.36</v>
      </c>
      <c r="I299" s="246"/>
      <c r="J299" s="246"/>
      <c r="K299" s="246"/>
    </row>
    <row r="300" spans="1:11" s="166" customFormat="1">
      <c r="A300" s="167" t="s">
        <v>882</v>
      </c>
      <c r="B300" s="167"/>
      <c r="C300" s="167"/>
      <c r="D300" s="256" t="s">
        <v>883</v>
      </c>
      <c r="E300" s="256"/>
      <c r="F300" s="256"/>
      <c r="G300" s="256"/>
      <c r="H300" s="256"/>
      <c r="I300" s="246"/>
      <c r="J300" s="246"/>
      <c r="K300" s="246"/>
    </row>
    <row r="301" spans="1:11" s="25" customFormat="1" ht="27.75" customHeight="1">
      <c r="A301" s="26" t="s">
        <v>884</v>
      </c>
      <c r="B301" s="26" t="s">
        <v>17</v>
      </c>
      <c r="C301" s="26">
        <v>89848</v>
      </c>
      <c r="D301" s="16" t="s">
        <v>208</v>
      </c>
      <c r="E301" s="23" t="s">
        <v>43</v>
      </c>
      <c r="F301" s="24">
        <v>180</v>
      </c>
      <c r="G301" s="17">
        <v>25.59</v>
      </c>
      <c r="H301" s="56">
        <v>4606.2</v>
      </c>
      <c r="I301" s="246"/>
      <c r="J301" s="246"/>
      <c r="K301" s="246"/>
    </row>
    <row r="302" spans="1:11" s="25" customFormat="1" ht="38.25">
      <c r="A302" s="26" t="s">
        <v>885</v>
      </c>
      <c r="B302" s="26" t="s">
        <v>17</v>
      </c>
      <c r="C302" s="26">
        <v>89750</v>
      </c>
      <c r="D302" s="16" t="s">
        <v>218</v>
      </c>
      <c r="E302" s="23" t="s">
        <v>44</v>
      </c>
      <c r="F302" s="24">
        <v>44</v>
      </c>
      <c r="G302" s="17">
        <v>76.27</v>
      </c>
      <c r="H302" s="56">
        <v>3355.88</v>
      </c>
      <c r="I302" s="246"/>
      <c r="J302" s="246"/>
      <c r="K302" s="246"/>
    </row>
    <row r="303" spans="1:11" s="25" customFormat="1" ht="38.25">
      <c r="A303" s="26" t="s">
        <v>886</v>
      </c>
      <c r="B303" s="26" t="s">
        <v>17</v>
      </c>
      <c r="C303" s="26">
        <v>89778</v>
      </c>
      <c r="D303" s="16" t="s">
        <v>220</v>
      </c>
      <c r="E303" s="23" t="s">
        <v>44</v>
      </c>
      <c r="F303" s="24">
        <v>44</v>
      </c>
      <c r="G303" s="17">
        <v>16.23</v>
      </c>
      <c r="H303" s="56">
        <v>714.12</v>
      </c>
      <c r="I303" s="246"/>
      <c r="J303" s="246"/>
      <c r="K303" s="246"/>
    </row>
    <row r="304" spans="1:11" s="25" customFormat="1" ht="28.9" customHeight="1">
      <c r="A304" s="26" t="s">
        <v>887</v>
      </c>
      <c r="B304" s="26" t="s">
        <v>229</v>
      </c>
      <c r="C304" s="26" t="s">
        <v>889</v>
      </c>
      <c r="D304" s="16" t="s">
        <v>890</v>
      </c>
      <c r="E304" s="23" t="s">
        <v>44</v>
      </c>
      <c r="F304" s="24">
        <v>55</v>
      </c>
      <c r="G304" s="17">
        <v>573.04999999999995</v>
      </c>
      <c r="H304" s="56">
        <v>31517.75</v>
      </c>
      <c r="I304" s="246"/>
      <c r="J304" s="246"/>
      <c r="K304" s="246"/>
    </row>
    <row r="305" spans="1:11" s="25" customFormat="1" ht="37.5" customHeight="1">
      <c r="A305" s="26" t="s">
        <v>888</v>
      </c>
      <c r="B305" s="26" t="s">
        <v>17</v>
      </c>
      <c r="C305" s="26">
        <v>97897</v>
      </c>
      <c r="D305" s="16" t="s">
        <v>139</v>
      </c>
      <c r="E305" s="23" t="s">
        <v>44</v>
      </c>
      <c r="F305" s="24">
        <v>10</v>
      </c>
      <c r="G305" s="17">
        <v>388.7</v>
      </c>
      <c r="H305" s="56">
        <v>3887</v>
      </c>
      <c r="I305" s="246"/>
      <c r="J305" s="246"/>
      <c r="K305" s="246"/>
    </row>
    <row r="306" spans="1:11">
      <c r="E306" s="260" t="s">
        <v>108</v>
      </c>
      <c r="F306" s="260"/>
      <c r="G306" s="260"/>
      <c r="H306" s="27">
        <v>1669933.2700000003</v>
      </c>
      <c r="I306" s="12"/>
      <c r="J306" s="12"/>
      <c r="K306" s="12"/>
    </row>
    <row r="307" spans="1:11">
      <c r="E307" s="260" t="s">
        <v>966</v>
      </c>
      <c r="F307" s="260"/>
      <c r="G307" s="260"/>
      <c r="H307" s="27">
        <v>484280.65</v>
      </c>
      <c r="I307" s="12"/>
      <c r="J307" s="12"/>
      <c r="K307" s="12"/>
    </row>
    <row r="308" spans="1:11">
      <c r="E308" s="260" t="s">
        <v>73</v>
      </c>
      <c r="F308" s="260"/>
      <c r="G308" s="260"/>
      <c r="H308" s="114">
        <v>2154213.92</v>
      </c>
      <c r="I308" s="12"/>
      <c r="J308" s="12"/>
      <c r="K308" s="12"/>
    </row>
    <row r="309" spans="1:11">
      <c r="A309" s="30"/>
    </row>
    <row r="310" spans="1:11">
      <c r="A310" s="30"/>
    </row>
    <row r="311" spans="1:11" ht="15.75">
      <c r="A311" s="31"/>
    </row>
    <row r="312" spans="1:11">
      <c r="A312" s="30"/>
    </row>
    <row r="313" spans="1:11">
      <c r="A313" s="30"/>
    </row>
    <row r="314" spans="1:11">
      <c r="D314" s="13"/>
    </row>
    <row r="315" spans="1:11">
      <c r="D315" s="11"/>
    </row>
    <row r="316" spans="1:11">
      <c r="E316" s="30"/>
    </row>
  </sheetData>
  <autoFilter ref="A4:H308"/>
  <mergeCells count="67">
    <mergeCell ref="I182:K182"/>
    <mergeCell ref="I183:K183"/>
    <mergeCell ref="I184:K184"/>
    <mergeCell ref="D300:H300"/>
    <mergeCell ref="D297:H297"/>
    <mergeCell ref="E299:G299"/>
    <mergeCell ref="D246:H246"/>
    <mergeCell ref="E261:G261"/>
    <mergeCell ref="D262:H262"/>
    <mergeCell ref="E296:G296"/>
    <mergeCell ref="E245:G245"/>
    <mergeCell ref="E214:G214"/>
    <mergeCell ref="D215:H215"/>
    <mergeCell ref="E229:G229"/>
    <mergeCell ref="D230:H230"/>
    <mergeCell ref="E235:G235"/>
    <mergeCell ref="D40:H40"/>
    <mergeCell ref="E165:G165"/>
    <mergeCell ref="D69:H69"/>
    <mergeCell ref="E56:G56"/>
    <mergeCell ref="D109:H109"/>
    <mergeCell ref="A56:D56"/>
    <mergeCell ref="E115:G115"/>
    <mergeCell ref="E122:G122"/>
    <mergeCell ref="E129:G129"/>
    <mergeCell ref="E137:G137"/>
    <mergeCell ref="D90:H90"/>
    <mergeCell ref="E96:G96"/>
    <mergeCell ref="E103:G103"/>
    <mergeCell ref="E107:G107"/>
    <mergeCell ref="D58:H58"/>
    <mergeCell ref="A67:D67"/>
    <mergeCell ref="A1:H1"/>
    <mergeCell ref="E17:G17"/>
    <mergeCell ref="E33:G33"/>
    <mergeCell ref="A5:E5"/>
    <mergeCell ref="E39:G39"/>
    <mergeCell ref="A39:D39"/>
    <mergeCell ref="A17:D17"/>
    <mergeCell ref="A33:D33"/>
    <mergeCell ref="G6:H6"/>
    <mergeCell ref="E308:G308"/>
    <mergeCell ref="E306:G306"/>
    <mergeCell ref="E307:G307"/>
    <mergeCell ref="E81:G81"/>
    <mergeCell ref="D200:H200"/>
    <mergeCell ref="E205:G205"/>
    <mergeCell ref="D82:H82"/>
    <mergeCell ref="E89:G89"/>
    <mergeCell ref="E172:G172"/>
    <mergeCell ref="D173:H173"/>
    <mergeCell ref="E180:G180"/>
    <mergeCell ref="E108:G108"/>
    <mergeCell ref="D181:H181"/>
    <mergeCell ref="E199:G199"/>
    <mergeCell ref="E171:G171"/>
    <mergeCell ref="D206:H206"/>
    <mergeCell ref="E67:G67"/>
    <mergeCell ref="E68:G68"/>
    <mergeCell ref="A68:D68"/>
    <mergeCell ref="A57:D57"/>
    <mergeCell ref="E57:G57"/>
    <mergeCell ref="I185:K185"/>
    <mergeCell ref="I186:K186"/>
    <mergeCell ref="I187:K187"/>
    <mergeCell ref="I188:K188"/>
    <mergeCell ref="D236:H236"/>
  </mergeCells>
  <phoneticPr fontId="19" type="noConversion"/>
  <printOptions horizontalCentered="1"/>
  <pageMargins left="0.78740157480314965" right="0.59055118110236227" top="0.59055118110236227" bottom="0.98425196850393704" header="0" footer="0.31496062992125984"/>
  <pageSetup paperSize="9" scale="49" fitToHeight="0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6" zoomScale="90" zoomScaleNormal="100" zoomScaleSheetLayoutView="90" workbookViewId="0">
      <selection activeCell="H27" sqref="H27"/>
    </sheetView>
  </sheetViews>
  <sheetFormatPr defaultRowHeight="15"/>
  <cols>
    <col min="1" max="1" width="5.7109375" customWidth="1"/>
    <col min="2" max="2" width="32" customWidth="1"/>
    <col min="3" max="3" width="15.7109375" style="95" customWidth="1"/>
    <col min="4" max="4" width="15.5703125" customWidth="1"/>
    <col min="5" max="5" width="12" customWidth="1"/>
    <col min="6" max="6" width="12.85546875" bestFit="1" customWidth="1"/>
    <col min="7" max="7" width="10.5703125" customWidth="1"/>
    <col min="8" max="8" width="12.85546875" customWidth="1"/>
    <col min="9" max="9" width="11.85546875" customWidth="1"/>
    <col min="10" max="10" width="13.7109375" customWidth="1"/>
  </cols>
  <sheetData>
    <row r="1" spans="1:11" ht="72" customHeight="1">
      <c r="A1" s="86"/>
      <c r="B1" s="87"/>
      <c r="C1" s="88"/>
      <c r="D1" s="87"/>
      <c r="E1" s="89"/>
      <c r="F1" s="90"/>
      <c r="G1" s="91"/>
      <c r="H1" s="91"/>
      <c r="I1" s="91"/>
      <c r="J1" s="92"/>
    </row>
    <row r="2" spans="1:11" ht="15.75">
      <c r="A2" s="275" t="str">
        <f>ORÇAMENTO!A2</f>
        <v>SESC PARAISO</v>
      </c>
      <c r="B2" s="276"/>
      <c r="C2" s="276"/>
      <c r="D2" s="276"/>
      <c r="E2" s="276"/>
      <c r="F2" s="276"/>
      <c r="G2" s="276"/>
      <c r="H2" s="93"/>
      <c r="I2" s="93"/>
      <c r="J2" s="94"/>
    </row>
    <row r="3" spans="1:11" ht="15.75">
      <c r="A3" s="275"/>
      <c r="B3" s="276"/>
      <c r="C3" s="276"/>
      <c r="D3" s="276"/>
      <c r="E3" s="276"/>
      <c r="F3" s="276"/>
      <c r="G3" s="276"/>
      <c r="H3" s="93"/>
      <c r="I3" s="93"/>
      <c r="J3" s="94"/>
    </row>
    <row r="4" spans="1:11">
      <c r="A4" s="277"/>
      <c r="B4" s="278"/>
      <c r="C4" s="278"/>
      <c r="D4" s="278"/>
      <c r="E4" s="278"/>
      <c r="F4" s="278"/>
      <c r="G4" s="278"/>
      <c r="H4" s="93"/>
      <c r="I4" s="93"/>
      <c r="J4" s="94"/>
    </row>
    <row r="5" spans="1:11" ht="15.75">
      <c r="A5" s="275" t="str">
        <f>ORÇAMENTO!$A$5</f>
        <v>OBRA: REFORMA E CONSTRUÇÃO DA SALA MULTIUSO E PISCINA - SESC LER DE PARAÍSO</v>
      </c>
      <c r="B5" s="276"/>
      <c r="C5" s="276"/>
      <c r="D5" s="276"/>
      <c r="E5" s="276"/>
      <c r="F5" s="276"/>
      <c r="G5" s="276"/>
      <c r="H5" s="93"/>
      <c r="I5" s="93"/>
      <c r="J5" s="94"/>
    </row>
    <row r="6" spans="1:11" ht="15.75">
      <c r="A6" s="275" t="str">
        <f>ORÇAMENTO!A6</f>
        <v>LOCAL: SESC PARAÍSO</v>
      </c>
      <c r="B6" s="276"/>
      <c r="C6" s="276"/>
      <c r="D6" s="276"/>
      <c r="E6" s="276"/>
      <c r="F6" s="276"/>
      <c r="G6" s="276"/>
      <c r="H6" s="93"/>
      <c r="I6" s="93"/>
      <c r="J6" s="94"/>
    </row>
    <row r="7" spans="1:11" ht="15.75">
      <c r="A7" s="145" t="str">
        <f>ORÇAMENTO!A7</f>
        <v>ENDEREÇO: AVENIDA PRESIDENTE MEDICI, QUADRA 01, LOTES DE 01 A 10, 23 A 32; SETOR JARDIM PAULISTA</v>
      </c>
      <c r="B7" s="146"/>
      <c r="C7" s="146"/>
      <c r="D7" s="146"/>
      <c r="E7" s="146"/>
      <c r="F7" s="146"/>
      <c r="G7" s="146"/>
      <c r="H7" s="146"/>
      <c r="I7" s="146"/>
      <c r="J7" s="147"/>
    </row>
    <row r="8" spans="1:11" ht="16.5" thickBot="1">
      <c r="A8" s="275" t="str">
        <f>ORÇAMENTO!A8</f>
        <v>MUNICÍPIO: PARAÍSO - TO</v>
      </c>
      <c r="B8" s="276"/>
      <c r="C8" s="276"/>
      <c r="D8" s="276"/>
      <c r="E8" s="276"/>
      <c r="F8" s="276"/>
      <c r="G8" s="276"/>
      <c r="H8" s="82"/>
      <c r="I8" s="82"/>
      <c r="J8" s="110"/>
    </row>
    <row r="9" spans="1:11" ht="15.75" thickBot="1">
      <c r="A9" s="279" t="s">
        <v>161</v>
      </c>
      <c r="B9" s="280"/>
      <c r="C9" s="280"/>
      <c r="D9" s="280"/>
      <c r="E9" s="280"/>
      <c r="F9" s="280"/>
      <c r="G9" s="280"/>
      <c r="H9" s="280"/>
      <c r="I9" s="280"/>
      <c r="J9" s="281"/>
    </row>
    <row r="10" spans="1:11" ht="15.75" thickBot="1">
      <c r="A10" s="149"/>
      <c r="J10" s="104"/>
    </row>
    <row r="11" spans="1:11" ht="15" customHeight="1">
      <c r="A11" s="282" t="s">
        <v>0</v>
      </c>
      <c r="B11" s="284" t="s">
        <v>3</v>
      </c>
      <c r="C11" s="286" t="s">
        <v>162</v>
      </c>
      <c r="D11" s="286" t="s">
        <v>171</v>
      </c>
      <c r="E11" s="124" t="s">
        <v>163</v>
      </c>
      <c r="F11" s="288" t="s">
        <v>164</v>
      </c>
      <c r="G11" s="289"/>
      <c r="H11" s="288" t="s">
        <v>165</v>
      </c>
      <c r="I11" s="289"/>
      <c r="J11" s="125" t="s">
        <v>75</v>
      </c>
      <c r="K11" s="72"/>
    </row>
    <row r="12" spans="1:11">
      <c r="A12" s="283"/>
      <c r="B12" s="285"/>
      <c r="C12" s="287"/>
      <c r="D12" s="287"/>
      <c r="E12" s="126"/>
      <c r="F12" s="127" t="s">
        <v>166</v>
      </c>
      <c r="G12" s="128" t="s">
        <v>74</v>
      </c>
      <c r="H12" s="127" t="s">
        <v>166</v>
      </c>
      <c r="I12" s="128" t="s">
        <v>74</v>
      </c>
      <c r="J12" s="129" t="s">
        <v>166</v>
      </c>
      <c r="K12" s="72"/>
    </row>
    <row r="13" spans="1:11">
      <c r="A13" s="96">
        <v>1</v>
      </c>
      <c r="B13" s="97" t="str">
        <f>ORÇAMENTO!D12</f>
        <v>SERVIÇOS PRELIMINARES</v>
      </c>
      <c r="C13" s="98">
        <f>ORÇAMENTO!H17</f>
        <v>35478.36</v>
      </c>
      <c r="D13" s="99">
        <f t="shared" ref="D13:D21" si="0">C13*1.29</f>
        <v>45767.0844</v>
      </c>
      <c r="E13" s="100" t="e">
        <f t="shared" ref="E13:E21" si="1">ROUND(D13/$D$21,4)</f>
        <v>#REF!</v>
      </c>
      <c r="F13" s="101">
        <f t="shared" ref="F13:F20" si="2">ROUND(G13*$D13,3)</f>
        <v>45767.084000000003</v>
      </c>
      <c r="G13" s="102">
        <v>1</v>
      </c>
      <c r="H13" s="103">
        <f t="shared" ref="H13:H20" si="3">ROUND(I13*$D13,3)</f>
        <v>0</v>
      </c>
      <c r="I13" s="102"/>
      <c r="J13" s="99">
        <f>F13+H13</f>
        <v>45767.084000000003</v>
      </c>
      <c r="K13" s="131">
        <f>G13+I13</f>
        <v>1</v>
      </c>
    </row>
    <row r="14" spans="1:11">
      <c r="A14" s="96">
        <v>2</v>
      </c>
      <c r="B14" s="97" t="str">
        <f>ORÇAMENTO!D18</f>
        <v>DEMOLIÇÕES E RETIRADAS</v>
      </c>
      <c r="C14" s="98">
        <f>ORÇAMENTO!H33</f>
        <v>18518.07</v>
      </c>
      <c r="D14" s="99">
        <f t="shared" si="0"/>
        <v>23888.310300000001</v>
      </c>
      <c r="E14" s="100" t="e">
        <f t="shared" si="1"/>
        <v>#REF!</v>
      </c>
      <c r="F14" s="101">
        <f t="shared" si="2"/>
        <v>23888.31</v>
      </c>
      <c r="G14" s="102">
        <v>1</v>
      </c>
      <c r="H14" s="103">
        <f t="shared" si="3"/>
        <v>0</v>
      </c>
      <c r="I14" s="102"/>
      <c r="J14" s="99">
        <f t="shared" ref="J14:J20" si="4">F14+H14</f>
        <v>23888.31</v>
      </c>
      <c r="K14" s="131">
        <f t="shared" ref="K14:K20" si="5">G14+I14</f>
        <v>1</v>
      </c>
    </row>
    <row r="15" spans="1:11">
      <c r="A15" s="96">
        <v>3</v>
      </c>
      <c r="B15" s="97" t="str">
        <f>ORÇAMENTO!D34</f>
        <v>ADMINISTRAÇÃO LOCAL</v>
      </c>
      <c r="C15" s="98">
        <f>ORÇAMENTO!H39</f>
        <v>108889.39</v>
      </c>
      <c r="D15" s="99">
        <f t="shared" si="0"/>
        <v>140467.3131</v>
      </c>
      <c r="E15" s="100" t="e">
        <f t="shared" si="1"/>
        <v>#REF!</v>
      </c>
      <c r="F15" s="101">
        <f t="shared" si="2"/>
        <v>70233.657000000007</v>
      </c>
      <c r="G15" s="102">
        <v>0.5</v>
      </c>
      <c r="H15" s="103">
        <f t="shared" si="3"/>
        <v>70233.657000000007</v>
      </c>
      <c r="I15" s="102">
        <v>0.5</v>
      </c>
      <c r="J15" s="99">
        <f t="shared" si="4"/>
        <v>140467.31400000001</v>
      </c>
      <c r="K15" s="131">
        <f t="shared" si="5"/>
        <v>1</v>
      </c>
    </row>
    <row r="16" spans="1:11">
      <c r="A16" s="96">
        <v>4</v>
      </c>
      <c r="B16" s="97" t="str">
        <f>ORÇAMENTO!D40</f>
        <v>INFRAESTRUTURA</v>
      </c>
      <c r="C16" s="98">
        <f>ORÇAMENTO!H56</f>
        <v>28500.720000000008</v>
      </c>
      <c r="D16" s="99">
        <f t="shared" si="0"/>
        <v>36765.928800000009</v>
      </c>
      <c r="E16" s="100" t="e">
        <f t="shared" si="1"/>
        <v>#REF!</v>
      </c>
      <c r="F16" s="101">
        <f t="shared" si="2"/>
        <v>36765.928999999996</v>
      </c>
      <c r="G16" s="102">
        <v>1</v>
      </c>
      <c r="H16" s="103">
        <f t="shared" si="3"/>
        <v>0</v>
      </c>
      <c r="I16" s="102"/>
      <c r="J16" s="99">
        <f t="shared" si="4"/>
        <v>36765.928999999996</v>
      </c>
      <c r="K16" s="131">
        <f t="shared" si="5"/>
        <v>1</v>
      </c>
    </row>
    <row r="17" spans="1:11">
      <c r="A17" s="96">
        <v>5</v>
      </c>
      <c r="B17" s="97" t="str">
        <f>ORÇAMENTO!D69</f>
        <v>COBERTURA</v>
      </c>
      <c r="C17" s="98">
        <f>ORÇAMENTO!H81</f>
        <v>285244.17999999993</v>
      </c>
      <c r="D17" s="99">
        <f t="shared" si="0"/>
        <v>367964.99219999992</v>
      </c>
      <c r="E17" s="100" t="e">
        <f t="shared" si="1"/>
        <v>#REF!</v>
      </c>
      <c r="F17" s="101">
        <f t="shared" si="2"/>
        <v>110389.49800000001</v>
      </c>
      <c r="G17" s="102">
        <v>0.3</v>
      </c>
      <c r="H17" s="103">
        <f t="shared" si="3"/>
        <v>257575.495</v>
      </c>
      <c r="I17" s="102">
        <v>0.7</v>
      </c>
      <c r="J17" s="99">
        <f t="shared" si="4"/>
        <v>367964.99300000002</v>
      </c>
      <c r="K17" s="131">
        <f t="shared" si="5"/>
        <v>1</v>
      </c>
    </row>
    <row r="18" spans="1:11">
      <c r="A18" s="96">
        <v>6</v>
      </c>
      <c r="B18" s="97" t="str">
        <f>ORÇAMENTO!D109</f>
        <v>INSTALAÇÕES ELÉTRICA</v>
      </c>
      <c r="C18" s="98">
        <f>ORÇAMENTO!H165</f>
        <v>15465.74</v>
      </c>
      <c r="D18" s="99">
        <f t="shared" si="0"/>
        <v>19950.804599999999</v>
      </c>
      <c r="E18" s="100" t="e">
        <f t="shared" si="1"/>
        <v>#REF!</v>
      </c>
      <c r="F18" s="101">
        <f t="shared" si="2"/>
        <v>0</v>
      </c>
      <c r="G18" s="102"/>
      <c r="H18" s="103">
        <f t="shared" si="3"/>
        <v>19950.805</v>
      </c>
      <c r="I18" s="102">
        <v>1</v>
      </c>
      <c r="J18" s="99">
        <f t="shared" si="4"/>
        <v>19950.805</v>
      </c>
      <c r="K18" s="131">
        <f t="shared" si="5"/>
        <v>1</v>
      </c>
    </row>
    <row r="19" spans="1:11">
      <c r="A19" s="96">
        <v>7</v>
      </c>
      <c r="B19" s="97" t="e">
        <f>ORÇAMENTO!#REF!</f>
        <v>#REF!</v>
      </c>
      <c r="C19" s="98" t="e">
        <f>ORÇAMENTO!#REF!</f>
        <v>#REF!</v>
      </c>
      <c r="D19" s="99" t="e">
        <f t="shared" si="0"/>
        <v>#REF!</v>
      </c>
      <c r="E19" s="100" t="e">
        <f t="shared" si="1"/>
        <v>#REF!</v>
      </c>
      <c r="F19" s="101" t="e">
        <f t="shared" si="2"/>
        <v>#REF!</v>
      </c>
      <c r="G19" s="102">
        <v>0.2</v>
      </c>
      <c r="H19" s="103" t="e">
        <f t="shared" si="3"/>
        <v>#REF!</v>
      </c>
      <c r="I19" s="102">
        <v>0.8</v>
      </c>
      <c r="J19" s="99" t="e">
        <f t="shared" si="4"/>
        <v>#REF!</v>
      </c>
      <c r="K19" s="131">
        <f t="shared" si="5"/>
        <v>1</v>
      </c>
    </row>
    <row r="20" spans="1:11" ht="15.75" thickBot="1">
      <c r="A20" s="96">
        <v>8</v>
      </c>
      <c r="B20" s="97" t="str">
        <f>ORÇAMENTO!D200</f>
        <v>SERVIÇOS COMPLEMENTARES</v>
      </c>
      <c r="C20" s="98">
        <f>ORÇAMENTO!H205</f>
        <v>102653.67</v>
      </c>
      <c r="D20" s="99">
        <f t="shared" si="0"/>
        <v>132423.23430000001</v>
      </c>
      <c r="E20" s="100" t="e">
        <f t="shared" si="1"/>
        <v>#REF!</v>
      </c>
      <c r="F20" s="101">
        <f t="shared" si="2"/>
        <v>66211.616999999998</v>
      </c>
      <c r="G20" s="102">
        <v>0.5</v>
      </c>
      <c r="H20" s="103">
        <f t="shared" si="3"/>
        <v>66211.616999999998</v>
      </c>
      <c r="I20" s="102">
        <v>0.5</v>
      </c>
      <c r="J20" s="99">
        <f t="shared" si="4"/>
        <v>132423.234</v>
      </c>
      <c r="K20" s="131">
        <f t="shared" si="5"/>
        <v>1</v>
      </c>
    </row>
    <row r="21" spans="1:11">
      <c r="A21" s="304" t="s">
        <v>167</v>
      </c>
      <c r="B21" s="305"/>
      <c r="C21" s="138" t="e">
        <f>SUM(C13:C20)</f>
        <v>#REF!</v>
      </c>
      <c r="D21" s="139" t="e">
        <f t="shared" si="0"/>
        <v>#REF!</v>
      </c>
      <c r="E21" s="140" t="e">
        <f t="shared" si="1"/>
        <v>#REF!</v>
      </c>
      <c r="F21" s="138" t="e">
        <f>SUM(F13:F20)</f>
        <v>#REF!</v>
      </c>
      <c r="G21" s="141" t="e">
        <f>ROUND(F23/D23,4)</f>
        <v>#REF!</v>
      </c>
      <c r="H21" s="138" t="e">
        <f>SUM(H13:H20)</f>
        <v>#REF!</v>
      </c>
      <c r="I21" s="141" t="e">
        <f>ROUND(H23/D23,4)</f>
        <v>#REF!</v>
      </c>
      <c r="J21" s="295" t="e">
        <f>SUM(J13:J20)</f>
        <v>#REF!</v>
      </c>
      <c r="K21" s="131"/>
    </row>
    <row r="22" spans="1:11">
      <c r="A22" s="298" t="s">
        <v>168</v>
      </c>
      <c r="B22" s="299"/>
      <c r="C22" s="135"/>
      <c r="D22" s="136"/>
      <c r="E22" s="137"/>
      <c r="F22" s="135" t="e">
        <f>F21</f>
        <v>#REF!</v>
      </c>
      <c r="G22" s="130" t="e">
        <f>G21</f>
        <v>#REF!</v>
      </c>
      <c r="H22" s="135" t="e">
        <f>F22+H21</f>
        <v>#REF!</v>
      </c>
      <c r="I22" s="130" t="e">
        <f>G22+I21</f>
        <v>#REF!</v>
      </c>
      <c r="J22" s="296"/>
      <c r="K22" s="131"/>
    </row>
    <row r="23" spans="1:11" ht="15.75" thickBot="1">
      <c r="A23" s="300" t="s">
        <v>169</v>
      </c>
      <c r="B23" s="301"/>
      <c r="C23" s="142" t="e">
        <f>C21</f>
        <v>#REF!</v>
      </c>
      <c r="D23" s="143" t="e">
        <f>C23*1.29</f>
        <v>#REF!</v>
      </c>
      <c r="E23" s="144" t="e">
        <f>E21</f>
        <v>#REF!</v>
      </c>
      <c r="F23" s="302" t="e">
        <f>F21</f>
        <v>#REF!</v>
      </c>
      <c r="G23" s="303"/>
      <c r="H23" s="302" t="e">
        <f>H21</f>
        <v>#REF!</v>
      </c>
      <c r="I23" s="303"/>
      <c r="J23" s="297"/>
      <c r="K23" s="72"/>
    </row>
    <row r="24" spans="1:11" ht="15.75" thickBot="1">
      <c r="A24" s="132"/>
      <c r="B24" s="72"/>
      <c r="C24" s="150"/>
      <c r="D24" s="72"/>
      <c r="E24" s="72"/>
      <c r="F24" s="72"/>
      <c r="G24" s="72"/>
      <c r="H24" s="72"/>
      <c r="I24" s="72"/>
      <c r="J24" s="133"/>
      <c r="K24" s="72"/>
    </row>
    <row r="25" spans="1:11" ht="31.15" customHeight="1" thickBot="1">
      <c r="A25" s="290" t="s">
        <v>170</v>
      </c>
      <c r="B25" s="291"/>
      <c r="C25" s="134" t="e">
        <f>J21</f>
        <v>#REF!</v>
      </c>
      <c r="D25" s="292" t="s">
        <v>302</v>
      </c>
      <c r="E25" s="293"/>
      <c r="F25" s="293"/>
      <c r="G25" s="293"/>
      <c r="H25" s="293"/>
      <c r="I25" s="293"/>
      <c r="J25" s="294"/>
      <c r="K25" s="72"/>
    </row>
    <row r="26" spans="1:11">
      <c r="A26" s="105"/>
      <c r="B26" s="105"/>
      <c r="C26" s="106"/>
      <c r="D26" s="107"/>
      <c r="E26" s="107"/>
      <c r="F26" s="107"/>
      <c r="G26" s="107"/>
      <c r="H26" s="107"/>
      <c r="I26" s="107"/>
      <c r="J26" s="107"/>
    </row>
    <row r="27" spans="1:11">
      <c r="A27" s="109"/>
      <c r="C27" s="108"/>
      <c r="J27" s="148" t="s">
        <v>187</v>
      </c>
    </row>
    <row r="28" spans="1:11">
      <c r="A28" s="109"/>
      <c r="C28" s="108"/>
    </row>
    <row r="33" spans="5:5">
      <c r="E33" s="153"/>
    </row>
  </sheetData>
  <mergeCells count="21">
    <mergeCell ref="A25:B25"/>
    <mergeCell ref="D25:J25"/>
    <mergeCell ref="J21:J23"/>
    <mergeCell ref="A22:B22"/>
    <mergeCell ref="A23:B23"/>
    <mergeCell ref="F23:G23"/>
    <mergeCell ref="H23:I23"/>
    <mergeCell ref="A21:B21"/>
    <mergeCell ref="A9:J9"/>
    <mergeCell ref="A8:G8"/>
    <mergeCell ref="A11:A12"/>
    <mergeCell ref="B11:B12"/>
    <mergeCell ref="C11:C12"/>
    <mergeCell ref="D11:D12"/>
    <mergeCell ref="F11:G11"/>
    <mergeCell ref="H11:I11"/>
    <mergeCell ref="A2:G2"/>
    <mergeCell ref="A3:G3"/>
    <mergeCell ref="A4:G4"/>
    <mergeCell ref="A5:G5"/>
    <mergeCell ref="A6:G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zoomScale="90" zoomScaleNormal="90" workbookViewId="0">
      <selection activeCell="O11" sqref="O11"/>
    </sheetView>
  </sheetViews>
  <sheetFormatPr defaultRowHeight="15"/>
  <cols>
    <col min="1" max="1" width="12.7109375" customWidth="1"/>
    <col min="9" max="9" width="11.5703125" customWidth="1"/>
    <col min="26" max="26" width="8.140625" customWidth="1"/>
    <col min="27" max="27" width="13.7109375" customWidth="1"/>
  </cols>
  <sheetData>
    <row r="1" spans="1:28">
      <c r="A1" s="168" t="s">
        <v>528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28">
      <c r="A2" s="113"/>
      <c r="B2" s="168"/>
      <c r="C2" s="169" t="s">
        <v>529</v>
      </c>
      <c r="D2" s="169"/>
      <c r="E2" s="169"/>
      <c r="F2" s="169" t="s">
        <v>530</v>
      </c>
      <c r="G2" s="169"/>
      <c r="H2" s="169"/>
      <c r="I2" s="168"/>
      <c r="J2" s="168"/>
      <c r="K2" s="168"/>
      <c r="L2" s="168"/>
    </row>
    <row r="3" spans="1:28" ht="24">
      <c r="A3" s="170" t="s">
        <v>531</v>
      </c>
      <c r="B3" s="170" t="s">
        <v>532</v>
      </c>
      <c r="C3" s="170" t="s">
        <v>533</v>
      </c>
      <c r="D3" s="170" t="s">
        <v>534</v>
      </c>
      <c r="E3" s="170" t="s">
        <v>20</v>
      </c>
      <c r="F3" s="170" t="s">
        <v>535</v>
      </c>
      <c r="G3" s="170" t="s">
        <v>536</v>
      </c>
      <c r="H3" s="170" t="s">
        <v>537</v>
      </c>
      <c r="I3" s="170" t="s">
        <v>538</v>
      </c>
      <c r="J3" s="170" t="s">
        <v>539</v>
      </c>
      <c r="K3" s="170" t="s">
        <v>540</v>
      </c>
      <c r="L3" s="170" t="s">
        <v>541</v>
      </c>
      <c r="M3" s="170" t="s">
        <v>542</v>
      </c>
      <c r="R3" s="306"/>
      <c r="S3" s="306"/>
      <c r="T3" s="181" t="s">
        <v>69</v>
      </c>
      <c r="U3" s="183" t="s">
        <v>560</v>
      </c>
      <c r="V3" s="309" t="s">
        <v>561</v>
      </c>
      <c r="W3" s="309"/>
      <c r="X3" s="309"/>
      <c r="Y3" s="309" t="s">
        <v>562</v>
      </c>
      <c r="Z3" s="309"/>
      <c r="AA3" s="306" t="s">
        <v>563</v>
      </c>
      <c r="AB3" s="306"/>
    </row>
    <row r="4" spans="1:28">
      <c r="A4" s="180" t="s">
        <v>550</v>
      </c>
      <c r="B4" s="171"/>
      <c r="C4" s="171"/>
      <c r="D4" s="171"/>
      <c r="E4" s="171"/>
      <c r="F4" s="171"/>
      <c r="G4" s="171"/>
      <c r="H4" s="171"/>
      <c r="I4" s="172"/>
      <c r="J4" s="173"/>
      <c r="K4" s="174">
        <f>SUBTOTAL(9,K5:K10)</f>
        <v>4.6000000000000005</v>
      </c>
      <c r="L4" s="174">
        <f>SUBTOTAL(9,L5:L10)</f>
        <v>2.62</v>
      </c>
      <c r="M4" s="174">
        <f>SUBTOTAL(9,M5:M10)</f>
        <v>3.31</v>
      </c>
      <c r="R4" s="307" t="s">
        <v>564</v>
      </c>
      <c r="S4" s="307"/>
      <c r="T4" s="182">
        <f>(357.7)/100</f>
        <v>3.577</v>
      </c>
      <c r="U4" s="32" t="s">
        <v>565</v>
      </c>
      <c r="V4" s="83" t="str">
        <f t="shared" ref="V4:V13" si="0">CONCATENATE("(0,4+0,4)*",T4," = ")</f>
        <v xml:space="preserve">(0,4+0,4)*3,577 = </v>
      </c>
      <c r="W4" s="83"/>
      <c r="X4" s="182">
        <f>ROUND((((0.4+0.4)*T4)),2)</f>
        <v>2.86</v>
      </c>
      <c r="Y4" s="308">
        <v>0.21</v>
      </c>
      <c r="Z4" s="308"/>
      <c r="AA4" s="83" t="str">
        <f t="shared" ref="AA4:AA13" si="1">X4&amp;" + "&amp;Y4&amp;" = "</f>
        <v xml:space="preserve">2,86 + 0,21 = </v>
      </c>
      <c r="AB4" s="184">
        <f t="shared" ref="AB4:AB13" si="2">X4+Y4</f>
        <v>3.07</v>
      </c>
    </row>
    <row r="5" spans="1:28">
      <c r="A5" s="175" t="s">
        <v>546</v>
      </c>
      <c r="B5" s="176">
        <v>1</v>
      </c>
      <c r="C5" s="176">
        <v>0.55000000000000004</v>
      </c>
      <c r="D5" s="156">
        <v>0.75</v>
      </c>
      <c r="E5" s="156">
        <v>0.3</v>
      </c>
      <c r="F5" s="156">
        <v>0.15</v>
      </c>
      <c r="G5" s="156">
        <v>0.3</v>
      </c>
      <c r="H5" s="156">
        <v>1.5</v>
      </c>
      <c r="I5" s="156">
        <f>ROUND((F5*G5*H5*B5),2)</f>
        <v>7.0000000000000007E-2</v>
      </c>
      <c r="J5" s="156">
        <f>ROUND((C5*D5*E5*B5),2)</f>
        <v>0.12</v>
      </c>
      <c r="K5" s="176">
        <f>ROUND((C5*D5*(E5+H5)*B5),2)</f>
        <v>0.74</v>
      </c>
      <c r="L5" s="156">
        <f>ROUND((C5*D5*B5),2)</f>
        <v>0.41</v>
      </c>
      <c r="M5" s="156">
        <f>ROUND((K5-I5-J5),2)</f>
        <v>0.55000000000000004</v>
      </c>
      <c r="R5" s="307" t="s">
        <v>566</v>
      </c>
      <c r="S5" s="307"/>
      <c r="T5" s="182">
        <f>(328.7+588.9)/100</f>
        <v>9.1759999999999984</v>
      </c>
      <c r="U5" s="32" t="s">
        <v>565</v>
      </c>
      <c r="V5" s="83" t="str">
        <f t="shared" si="0"/>
        <v xml:space="preserve">(0,4+0,4)*9,176 = </v>
      </c>
      <c r="W5" s="83"/>
      <c r="X5" s="182">
        <f>ROUND((((0.4+0.4)*T5)),2)</f>
        <v>7.34</v>
      </c>
      <c r="Y5" s="308">
        <v>0.55000000000000004</v>
      </c>
      <c r="Z5" s="308"/>
      <c r="AA5" s="83" t="str">
        <f t="shared" si="1"/>
        <v xml:space="preserve">7,34 + 0,55 = </v>
      </c>
      <c r="AB5" s="184">
        <f t="shared" si="2"/>
        <v>7.89</v>
      </c>
    </row>
    <row r="6" spans="1:28">
      <c r="A6" s="175" t="s">
        <v>547</v>
      </c>
      <c r="B6" s="176">
        <v>1</v>
      </c>
      <c r="C6" s="176">
        <v>0.65</v>
      </c>
      <c r="D6" s="156">
        <v>0.8</v>
      </c>
      <c r="E6" s="156">
        <v>0.3</v>
      </c>
      <c r="F6" s="156">
        <v>0.25</v>
      </c>
      <c r="G6" s="156">
        <v>0.4</v>
      </c>
      <c r="H6" s="156">
        <v>1.5</v>
      </c>
      <c r="I6" s="156">
        <f t="shared" ref="I6:I17" si="3">ROUND((F6*G6*H6*B6),2)</f>
        <v>0.15</v>
      </c>
      <c r="J6" s="156">
        <f t="shared" ref="J6:J22" si="4">ROUND((C6*D6*E6*B6),2)</f>
        <v>0.16</v>
      </c>
      <c r="K6" s="176">
        <f t="shared" ref="K6:K22" si="5">ROUND((C6*D6*(E6+H6)*B6),2)</f>
        <v>0.94</v>
      </c>
      <c r="L6" s="156">
        <f t="shared" ref="L6:L22" si="6">ROUND((C6*D6*B6),2)</f>
        <v>0.52</v>
      </c>
      <c r="M6" s="156">
        <f t="shared" ref="M6:M22" si="7">ROUND((K6-I6-J6),2)</f>
        <v>0.63</v>
      </c>
      <c r="R6" s="307" t="s">
        <v>567</v>
      </c>
      <c r="S6" s="307"/>
      <c r="T6" s="182">
        <f>(564.5)/100</f>
        <v>5.6449999999999996</v>
      </c>
      <c r="U6" s="32" t="s">
        <v>565</v>
      </c>
      <c r="V6" s="83" t="str">
        <f t="shared" si="0"/>
        <v xml:space="preserve">(0,4+0,4)*5,645 = </v>
      </c>
      <c r="W6" s="83"/>
      <c r="X6" s="182">
        <f t="shared" ref="X6:X13" si="8">ROUND((((0.4+0.4)*T6)),2)</f>
        <v>4.5199999999999996</v>
      </c>
      <c r="Y6" s="308">
        <v>0.34</v>
      </c>
      <c r="Z6" s="308"/>
      <c r="AA6" s="83" t="str">
        <f t="shared" si="1"/>
        <v xml:space="preserve">4,52 + 0,34 = </v>
      </c>
      <c r="AB6" s="184">
        <f t="shared" si="2"/>
        <v>4.8599999999999994</v>
      </c>
    </row>
    <row r="7" spans="1:28">
      <c r="A7" s="175" t="s">
        <v>544</v>
      </c>
      <c r="B7" s="176">
        <v>1</v>
      </c>
      <c r="C7" s="176">
        <v>0.55000000000000004</v>
      </c>
      <c r="D7" s="156">
        <v>0.7</v>
      </c>
      <c r="E7" s="156">
        <v>0.25</v>
      </c>
      <c r="F7" s="156">
        <v>0.15</v>
      </c>
      <c r="G7" s="156">
        <v>0.3</v>
      </c>
      <c r="H7" s="156">
        <v>1.5</v>
      </c>
      <c r="I7" s="156">
        <f t="shared" si="3"/>
        <v>7.0000000000000007E-2</v>
      </c>
      <c r="J7" s="156">
        <f t="shared" si="4"/>
        <v>0.1</v>
      </c>
      <c r="K7" s="176">
        <f t="shared" si="5"/>
        <v>0.67</v>
      </c>
      <c r="L7" s="156">
        <f t="shared" si="6"/>
        <v>0.39</v>
      </c>
      <c r="M7" s="156">
        <f t="shared" si="7"/>
        <v>0.5</v>
      </c>
      <c r="R7" s="307" t="s">
        <v>568</v>
      </c>
      <c r="S7" s="307"/>
      <c r="T7" s="182">
        <f>(555/100)</f>
        <v>5.55</v>
      </c>
      <c r="U7" s="32" t="s">
        <v>565</v>
      </c>
      <c r="V7" s="83" t="str">
        <f t="shared" si="0"/>
        <v xml:space="preserve">(0,4+0,4)*5,55 = </v>
      </c>
      <c r="W7" s="83"/>
      <c r="X7" s="182">
        <f t="shared" si="8"/>
        <v>4.4400000000000004</v>
      </c>
      <c r="Y7" s="308">
        <v>0.33</v>
      </c>
      <c r="Z7" s="308"/>
      <c r="AA7" s="83" t="str">
        <f t="shared" si="1"/>
        <v xml:space="preserve">4,44 + 0,33 = </v>
      </c>
      <c r="AB7" s="184">
        <f t="shared" si="2"/>
        <v>4.7700000000000005</v>
      </c>
    </row>
    <row r="8" spans="1:28">
      <c r="A8" s="175" t="s">
        <v>549</v>
      </c>
      <c r="B8" s="176">
        <v>1</v>
      </c>
      <c r="C8" s="176">
        <v>0.55000000000000004</v>
      </c>
      <c r="D8" s="156">
        <v>0.7</v>
      </c>
      <c r="E8" s="156">
        <v>0.25</v>
      </c>
      <c r="F8" s="156">
        <v>0.15</v>
      </c>
      <c r="G8" s="156">
        <v>0.3</v>
      </c>
      <c r="H8" s="156">
        <v>1.5</v>
      </c>
      <c r="I8" s="156">
        <f t="shared" si="3"/>
        <v>7.0000000000000007E-2</v>
      </c>
      <c r="J8" s="156">
        <f t="shared" si="4"/>
        <v>0.1</v>
      </c>
      <c r="K8" s="176">
        <f t="shared" si="5"/>
        <v>0.67</v>
      </c>
      <c r="L8" s="156">
        <f t="shared" si="6"/>
        <v>0.39</v>
      </c>
      <c r="M8" s="156">
        <f t="shared" si="7"/>
        <v>0.5</v>
      </c>
      <c r="R8" s="307" t="s">
        <v>564</v>
      </c>
      <c r="S8" s="307"/>
      <c r="T8" s="182">
        <f>(482.5+282.5)/100</f>
        <v>7.65</v>
      </c>
      <c r="U8" s="32" t="s">
        <v>565</v>
      </c>
      <c r="V8" s="83" t="str">
        <f t="shared" si="0"/>
        <v xml:space="preserve">(0,4+0,4)*7,65 = </v>
      </c>
      <c r="W8" s="83"/>
      <c r="X8" s="182">
        <f t="shared" si="8"/>
        <v>6.12</v>
      </c>
      <c r="Y8" s="308">
        <v>0.46</v>
      </c>
      <c r="Z8" s="308"/>
      <c r="AA8" s="83" t="str">
        <f t="shared" si="1"/>
        <v xml:space="preserve">6,12 + 0,46 = </v>
      </c>
      <c r="AB8" s="184">
        <f t="shared" si="2"/>
        <v>6.58</v>
      </c>
    </row>
    <row r="9" spans="1:28">
      <c r="A9" s="175" t="s">
        <v>543</v>
      </c>
      <c r="B9" s="176">
        <v>1</v>
      </c>
      <c r="C9" s="176">
        <v>0.65</v>
      </c>
      <c r="D9" s="156">
        <v>0.8</v>
      </c>
      <c r="E9" s="156">
        <v>0.25</v>
      </c>
      <c r="F9" s="156">
        <v>0.25</v>
      </c>
      <c r="G9" s="156">
        <v>0.4</v>
      </c>
      <c r="H9" s="156">
        <v>1.5</v>
      </c>
      <c r="I9" s="156">
        <f t="shared" si="3"/>
        <v>0.15</v>
      </c>
      <c r="J9" s="156">
        <f t="shared" si="4"/>
        <v>0.13</v>
      </c>
      <c r="K9" s="176">
        <f t="shared" si="5"/>
        <v>0.91</v>
      </c>
      <c r="L9" s="156">
        <f t="shared" si="6"/>
        <v>0.52</v>
      </c>
      <c r="M9" s="156">
        <f t="shared" si="7"/>
        <v>0.63</v>
      </c>
      <c r="R9" s="307" t="s">
        <v>566</v>
      </c>
      <c r="S9" s="307"/>
      <c r="T9" s="182">
        <f>800/100</f>
        <v>8</v>
      </c>
      <c r="U9" s="32" t="s">
        <v>565</v>
      </c>
      <c r="V9" s="83" t="str">
        <f t="shared" si="0"/>
        <v xml:space="preserve">(0,4+0,4)*8 = </v>
      </c>
      <c r="W9" s="83"/>
      <c r="X9" s="182">
        <f t="shared" si="8"/>
        <v>6.4</v>
      </c>
      <c r="Y9" s="308">
        <v>0.48</v>
      </c>
      <c r="Z9" s="308"/>
      <c r="AA9" s="83" t="str">
        <f t="shared" si="1"/>
        <v xml:space="preserve">6,4 + 0,48 = </v>
      </c>
      <c r="AB9" s="184">
        <f t="shared" si="2"/>
        <v>6.8800000000000008</v>
      </c>
    </row>
    <row r="10" spans="1:28">
      <c r="A10" s="175" t="s">
        <v>548</v>
      </c>
      <c r="B10" s="176">
        <v>1</v>
      </c>
      <c r="C10" s="176">
        <v>0.55000000000000004</v>
      </c>
      <c r="D10" s="156">
        <v>0.7</v>
      </c>
      <c r="E10" s="156">
        <v>0.25</v>
      </c>
      <c r="F10" s="156">
        <v>0.15</v>
      </c>
      <c r="G10" s="156">
        <v>0.3</v>
      </c>
      <c r="H10" s="156">
        <v>1.5</v>
      </c>
      <c r="I10" s="156">
        <f t="shared" si="3"/>
        <v>7.0000000000000007E-2</v>
      </c>
      <c r="J10" s="156">
        <f t="shared" si="4"/>
        <v>0.1</v>
      </c>
      <c r="K10" s="176">
        <f t="shared" si="5"/>
        <v>0.67</v>
      </c>
      <c r="L10" s="156">
        <f t="shared" si="6"/>
        <v>0.39</v>
      </c>
      <c r="M10" s="156">
        <f t="shared" si="7"/>
        <v>0.5</v>
      </c>
      <c r="R10" s="307" t="s">
        <v>567</v>
      </c>
      <c r="S10" s="307"/>
      <c r="T10" s="182">
        <f>(380+380)/100</f>
        <v>7.6</v>
      </c>
      <c r="U10" s="32" t="s">
        <v>565</v>
      </c>
      <c r="V10" s="83" t="str">
        <f t="shared" si="0"/>
        <v xml:space="preserve">(0,4+0,4)*7,6 = </v>
      </c>
      <c r="W10" s="83"/>
      <c r="X10" s="182">
        <f t="shared" si="8"/>
        <v>6.08</v>
      </c>
      <c r="Y10" s="308">
        <v>0.46</v>
      </c>
      <c r="Z10" s="308"/>
      <c r="AA10" s="83" t="str">
        <f t="shared" si="1"/>
        <v xml:space="preserve">6,08 + 0,46 = </v>
      </c>
      <c r="AB10" s="184">
        <f t="shared" si="2"/>
        <v>6.54</v>
      </c>
    </row>
    <row r="11" spans="1:28">
      <c r="A11" s="180" t="s">
        <v>551</v>
      </c>
      <c r="B11" s="176"/>
      <c r="C11" s="176"/>
      <c r="D11" s="156"/>
      <c r="E11" s="156"/>
      <c r="F11" s="156"/>
      <c r="G11" s="156"/>
      <c r="H11" s="156"/>
      <c r="I11" s="156"/>
      <c r="J11" s="156"/>
      <c r="K11" s="174">
        <f>SUBTOTAL(9,K12:K22)</f>
        <v>12.600000000000001</v>
      </c>
      <c r="L11" s="174">
        <f>SUBTOTAL(9,L12:L22)</f>
        <v>7.1999999999999993</v>
      </c>
      <c r="M11" s="174">
        <f>SUBTOTAL(9,M12:M22)</f>
        <v>7.5399999999999983</v>
      </c>
      <c r="R11" s="307" t="s">
        <v>568</v>
      </c>
      <c r="S11" s="307"/>
      <c r="T11" s="182">
        <f>(437.4+429.9+212.8)/100</f>
        <v>10.800999999999998</v>
      </c>
      <c r="U11" s="32" t="s">
        <v>565</v>
      </c>
      <c r="V11" s="83" t="str">
        <f t="shared" si="0"/>
        <v xml:space="preserve">(0,4+0,4)*10,801 = </v>
      </c>
      <c r="W11" s="83"/>
      <c r="X11" s="182">
        <f t="shared" si="8"/>
        <v>8.64</v>
      </c>
      <c r="Y11" s="308">
        <v>0.65</v>
      </c>
      <c r="Z11" s="308"/>
      <c r="AA11" s="83" t="str">
        <f t="shared" si="1"/>
        <v xml:space="preserve">8,64 + 0,65 = </v>
      </c>
      <c r="AB11" s="184">
        <f t="shared" si="2"/>
        <v>9.2900000000000009</v>
      </c>
    </row>
    <row r="12" spans="1:28">
      <c r="A12" s="177" t="s">
        <v>546</v>
      </c>
      <c r="B12" s="176">
        <v>1</v>
      </c>
      <c r="C12" s="176">
        <v>0.8</v>
      </c>
      <c r="D12" s="156">
        <v>0.8</v>
      </c>
      <c r="E12" s="156">
        <v>0.25</v>
      </c>
      <c r="F12" s="156">
        <v>0.2</v>
      </c>
      <c r="G12" s="156">
        <v>0.4</v>
      </c>
      <c r="H12" s="156">
        <v>1.5</v>
      </c>
      <c r="I12" s="156">
        <f t="shared" si="3"/>
        <v>0.12</v>
      </c>
      <c r="J12" s="156">
        <f t="shared" si="4"/>
        <v>0.16</v>
      </c>
      <c r="K12" s="176">
        <f t="shared" si="5"/>
        <v>1.1200000000000001</v>
      </c>
      <c r="L12" s="156">
        <f t="shared" si="6"/>
        <v>0.64</v>
      </c>
      <c r="M12" s="156">
        <f t="shared" si="7"/>
        <v>0.84</v>
      </c>
      <c r="R12" s="307" t="s">
        <v>569</v>
      </c>
      <c r="S12" s="307"/>
      <c r="T12" s="182">
        <f>250.3/100</f>
        <v>2.5030000000000001</v>
      </c>
      <c r="U12" s="32" t="s">
        <v>565</v>
      </c>
      <c r="V12" s="83" t="str">
        <f t="shared" si="0"/>
        <v xml:space="preserve">(0,4+0,4)*2,503 = </v>
      </c>
      <c r="W12" s="83"/>
      <c r="X12" s="182">
        <f t="shared" si="8"/>
        <v>2</v>
      </c>
      <c r="Y12" s="308">
        <v>0.15</v>
      </c>
      <c r="Z12" s="308"/>
      <c r="AA12" s="83" t="str">
        <f t="shared" si="1"/>
        <v xml:space="preserve">2 + 0,15 = </v>
      </c>
      <c r="AB12" s="184">
        <f t="shared" si="2"/>
        <v>2.15</v>
      </c>
    </row>
    <row r="13" spans="1:28">
      <c r="A13" s="175" t="s">
        <v>547</v>
      </c>
      <c r="B13" s="176">
        <v>1</v>
      </c>
      <c r="C13" s="176">
        <v>0.8</v>
      </c>
      <c r="D13" s="156">
        <v>0.8</v>
      </c>
      <c r="E13" s="156">
        <v>0.25</v>
      </c>
      <c r="F13" s="156">
        <v>0.15</v>
      </c>
      <c r="G13" s="156">
        <v>0.4</v>
      </c>
      <c r="H13" s="156">
        <v>1.5</v>
      </c>
      <c r="I13" s="156">
        <f t="shared" si="3"/>
        <v>0.09</v>
      </c>
      <c r="J13" s="156">
        <f t="shared" si="4"/>
        <v>0.16</v>
      </c>
      <c r="K13" s="176">
        <f t="shared" si="5"/>
        <v>1.1200000000000001</v>
      </c>
      <c r="L13" s="156">
        <f t="shared" si="6"/>
        <v>0.64</v>
      </c>
      <c r="M13" s="156">
        <f t="shared" si="7"/>
        <v>0.87</v>
      </c>
      <c r="R13" s="307" t="s">
        <v>570</v>
      </c>
      <c r="S13" s="307"/>
      <c r="T13" s="182">
        <f>(212.8+429.9+442.4)/100</f>
        <v>10.850999999999999</v>
      </c>
      <c r="U13" s="32" t="s">
        <v>565</v>
      </c>
      <c r="V13" s="83" t="str">
        <f t="shared" si="0"/>
        <v xml:space="preserve">(0,4+0,4)*10,851 = </v>
      </c>
      <c r="W13" s="83"/>
      <c r="X13" s="182">
        <f t="shared" si="8"/>
        <v>8.68</v>
      </c>
      <c r="Y13" s="308">
        <v>0.65</v>
      </c>
      <c r="Z13" s="308"/>
      <c r="AA13" s="83" t="str">
        <f t="shared" si="1"/>
        <v xml:space="preserve">8,68 + 0,65 = </v>
      </c>
      <c r="AB13" s="184">
        <f t="shared" si="2"/>
        <v>9.33</v>
      </c>
    </row>
    <row r="14" spans="1:28">
      <c r="A14" s="175" t="s">
        <v>544</v>
      </c>
      <c r="B14" s="176">
        <v>1</v>
      </c>
      <c r="C14" s="176">
        <v>0.8</v>
      </c>
      <c r="D14" s="156">
        <v>0.8</v>
      </c>
      <c r="E14" s="156">
        <v>0.25</v>
      </c>
      <c r="F14" s="156">
        <v>0.2</v>
      </c>
      <c r="G14" s="156">
        <v>0.4</v>
      </c>
      <c r="H14" s="156">
        <v>1.5</v>
      </c>
      <c r="I14" s="156">
        <f t="shared" si="3"/>
        <v>0.12</v>
      </c>
      <c r="J14" s="156">
        <f t="shared" si="4"/>
        <v>0.16</v>
      </c>
      <c r="K14" s="176">
        <f t="shared" si="5"/>
        <v>1.1200000000000001</v>
      </c>
      <c r="L14" s="156">
        <f t="shared" si="6"/>
        <v>0.64</v>
      </c>
      <c r="M14" s="156">
        <f t="shared" si="7"/>
        <v>0.84</v>
      </c>
      <c r="R14" s="310" t="s">
        <v>75</v>
      </c>
      <c r="S14" s="311"/>
      <c r="T14" s="311"/>
      <c r="U14" s="311"/>
      <c r="V14" s="311"/>
      <c r="W14" s="311"/>
      <c r="X14" s="311"/>
      <c r="Y14" s="311"/>
      <c r="Z14" s="311"/>
      <c r="AA14" s="311"/>
      <c r="AB14" s="185">
        <f>SUM(AB4:AB13)</f>
        <v>61.36</v>
      </c>
    </row>
    <row r="15" spans="1:28">
      <c r="A15" s="175" t="s">
        <v>549</v>
      </c>
      <c r="B15" s="176">
        <v>1</v>
      </c>
      <c r="C15" s="176">
        <v>0.8</v>
      </c>
      <c r="D15" s="156">
        <v>0.8</v>
      </c>
      <c r="E15" s="156">
        <v>0.25</v>
      </c>
      <c r="F15" s="156">
        <v>0.2</v>
      </c>
      <c r="G15" s="156">
        <v>0.4</v>
      </c>
      <c r="H15" s="156">
        <v>1.5</v>
      </c>
      <c r="I15" s="156">
        <f t="shared" si="3"/>
        <v>0.12</v>
      </c>
      <c r="J15" s="156">
        <f t="shared" si="4"/>
        <v>0.16</v>
      </c>
      <c r="K15" s="176">
        <f t="shared" si="5"/>
        <v>1.1200000000000001</v>
      </c>
      <c r="L15" s="156">
        <f t="shared" si="6"/>
        <v>0.64</v>
      </c>
      <c r="M15" s="156">
        <f t="shared" si="7"/>
        <v>0.84</v>
      </c>
    </row>
    <row r="16" spans="1:28">
      <c r="A16" s="175" t="s">
        <v>543</v>
      </c>
      <c r="B16" s="176">
        <v>1</v>
      </c>
      <c r="C16" s="176">
        <v>0.8</v>
      </c>
      <c r="D16" s="156">
        <v>0.8</v>
      </c>
      <c r="E16" s="156">
        <v>0.25</v>
      </c>
      <c r="F16" s="156">
        <v>0.15</v>
      </c>
      <c r="G16" s="156">
        <v>0.4</v>
      </c>
      <c r="H16" s="156">
        <v>1.5</v>
      </c>
      <c r="I16" s="156">
        <f t="shared" si="3"/>
        <v>0.09</v>
      </c>
      <c r="J16" s="156">
        <f t="shared" si="4"/>
        <v>0.16</v>
      </c>
      <c r="K16" s="176">
        <f t="shared" si="5"/>
        <v>1.1200000000000001</v>
      </c>
      <c r="L16" s="156">
        <f t="shared" si="6"/>
        <v>0.64</v>
      </c>
      <c r="M16" s="156">
        <f t="shared" si="7"/>
        <v>0.87</v>
      </c>
    </row>
    <row r="17" spans="1:13">
      <c r="A17" s="175" t="s">
        <v>548</v>
      </c>
      <c r="B17" s="176">
        <v>1</v>
      </c>
      <c r="C17" s="176">
        <v>0.8</v>
      </c>
      <c r="D17" s="156">
        <v>0.8</v>
      </c>
      <c r="E17" s="156">
        <v>0.25</v>
      </c>
      <c r="F17" s="156">
        <v>0.2</v>
      </c>
      <c r="G17" s="156">
        <v>0.4</v>
      </c>
      <c r="H17" s="156">
        <v>1.5</v>
      </c>
      <c r="I17" s="156">
        <f t="shared" si="3"/>
        <v>0.12</v>
      </c>
      <c r="J17" s="156">
        <f t="shared" si="4"/>
        <v>0.16</v>
      </c>
      <c r="K17" s="176">
        <f t="shared" si="5"/>
        <v>1.1200000000000001</v>
      </c>
      <c r="L17" s="156">
        <f t="shared" si="6"/>
        <v>0.64</v>
      </c>
      <c r="M17" s="156">
        <f t="shared" si="7"/>
        <v>0.84</v>
      </c>
    </row>
    <row r="18" spans="1:13">
      <c r="A18" s="175" t="s">
        <v>552</v>
      </c>
      <c r="B18" s="176">
        <v>1</v>
      </c>
      <c r="C18" s="176">
        <v>0.8</v>
      </c>
      <c r="D18" s="156">
        <v>0.9</v>
      </c>
      <c r="E18" s="156">
        <v>0.25</v>
      </c>
      <c r="F18" s="156">
        <v>0.32</v>
      </c>
      <c r="G18" s="156">
        <v>0.45</v>
      </c>
      <c r="H18" s="156">
        <v>1.5</v>
      </c>
      <c r="I18" s="156">
        <f>ROUND((F18*G18*H18*B18*3),2)</f>
        <v>0.65</v>
      </c>
      <c r="J18" s="156">
        <f t="shared" si="4"/>
        <v>0.18</v>
      </c>
      <c r="K18" s="176">
        <f t="shared" si="5"/>
        <v>1.26</v>
      </c>
      <c r="L18" s="156">
        <f t="shared" si="6"/>
        <v>0.72</v>
      </c>
      <c r="M18" s="156">
        <f t="shared" si="7"/>
        <v>0.43</v>
      </c>
    </row>
    <row r="19" spans="1:13">
      <c r="A19" s="175" t="s">
        <v>553</v>
      </c>
      <c r="B19" s="176">
        <v>1</v>
      </c>
      <c r="C19" s="176">
        <v>0.8</v>
      </c>
      <c r="D19" s="156">
        <v>0.8</v>
      </c>
      <c r="E19" s="156">
        <v>0.25</v>
      </c>
      <c r="F19" s="156">
        <v>0.32</v>
      </c>
      <c r="G19" s="156">
        <v>0.4</v>
      </c>
      <c r="H19" s="156">
        <v>1.5</v>
      </c>
      <c r="I19" s="156">
        <f>ROUND((F19*G19*H19*B19*3),2)</f>
        <v>0.57999999999999996</v>
      </c>
      <c r="J19" s="156">
        <f t="shared" si="4"/>
        <v>0.16</v>
      </c>
      <c r="K19" s="176">
        <f t="shared" si="5"/>
        <v>1.1200000000000001</v>
      </c>
      <c r="L19" s="156">
        <f t="shared" si="6"/>
        <v>0.64</v>
      </c>
      <c r="M19" s="156">
        <f t="shared" si="7"/>
        <v>0.38</v>
      </c>
    </row>
    <row r="20" spans="1:13">
      <c r="A20" s="175" t="s">
        <v>554</v>
      </c>
      <c r="B20" s="176">
        <v>1</v>
      </c>
      <c r="C20" s="176">
        <v>0.8</v>
      </c>
      <c r="D20" s="156">
        <v>0.8</v>
      </c>
      <c r="E20" s="156">
        <v>0.25</v>
      </c>
      <c r="F20" s="156">
        <v>0.2</v>
      </c>
      <c r="G20" s="156">
        <v>0.4</v>
      </c>
      <c r="H20" s="156">
        <v>1.5</v>
      </c>
      <c r="I20" s="156">
        <f>ROUND((F20*G20*H20*B20*3),2)</f>
        <v>0.36</v>
      </c>
      <c r="J20" s="156">
        <f t="shared" si="4"/>
        <v>0.16</v>
      </c>
      <c r="K20" s="176">
        <f t="shared" si="5"/>
        <v>1.1200000000000001</v>
      </c>
      <c r="L20" s="156">
        <f t="shared" si="6"/>
        <v>0.64</v>
      </c>
      <c r="M20" s="156">
        <f t="shared" si="7"/>
        <v>0.6</v>
      </c>
    </row>
    <row r="21" spans="1:13">
      <c r="A21" s="175" t="s">
        <v>555</v>
      </c>
      <c r="B21" s="176">
        <v>1</v>
      </c>
      <c r="C21" s="176">
        <v>0.8</v>
      </c>
      <c r="D21" s="156">
        <v>0.9</v>
      </c>
      <c r="E21" s="156">
        <v>0.25</v>
      </c>
      <c r="F21" s="156">
        <v>0.32</v>
      </c>
      <c r="G21" s="156">
        <v>0.45</v>
      </c>
      <c r="H21" s="156">
        <v>1.5</v>
      </c>
      <c r="I21" s="156">
        <f>ROUND((F21*G21*H21*B21*3),2)</f>
        <v>0.65</v>
      </c>
      <c r="J21" s="156">
        <f t="shared" si="4"/>
        <v>0.18</v>
      </c>
      <c r="K21" s="176">
        <f t="shared" si="5"/>
        <v>1.26</v>
      </c>
      <c r="L21" s="156">
        <f t="shared" si="6"/>
        <v>0.72</v>
      </c>
      <c r="M21" s="156">
        <f t="shared" si="7"/>
        <v>0.43</v>
      </c>
    </row>
    <row r="22" spans="1:13">
      <c r="A22" s="175" t="s">
        <v>556</v>
      </c>
      <c r="B22" s="176">
        <v>1</v>
      </c>
      <c r="C22" s="176">
        <v>0.8</v>
      </c>
      <c r="D22" s="156">
        <v>0.8</v>
      </c>
      <c r="E22" s="156">
        <v>0.25</v>
      </c>
      <c r="F22" s="156">
        <v>0.2</v>
      </c>
      <c r="G22" s="156">
        <v>0.4</v>
      </c>
      <c r="H22" s="156">
        <v>1.5</v>
      </c>
      <c r="I22" s="156">
        <f>ROUND((F22*G22*H22*B22*3),2)</f>
        <v>0.36</v>
      </c>
      <c r="J22" s="156">
        <f t="shared" si="4"/>
        <v>0.16</v>
      </c>
      <c r="K22" s="176">
        <f t="shared" si="5"/>
        <v>1.1200000000000001</v>
      </c>
      <c r="L22" s="156">
        <f t="shared" si="6"/>
        <v>0.64</v>
      </c>
      <c r="M22" s="156">
        <f t="shared" si="7"/>
        <v>0.6</v>
      </c>
    </row>
    <row r="23" spans="1:13">
      <c r="A23" s="175"/>
      <c r="B23" s="176"/>
      <c r="C23" s="176"/>
      <c r="D23" s="156"/>
      <c r="E23" s="156"/>
      <c r="F23" s="156"/>
      <c r="G23" s="156"/>
      <c r="H23" s="156"/>
      <c r="I23" s="156"/>
      <c r="J23" s="156"/>
      <c r="K23" s="176"/>
      <c r="L23" s="156"/>
      <c r="M23" s="156"/>
    </row>
    <row r="24" spans="1:13">
      <c r="A24" s="175"/>
      <c r="B24" s="176"/>
      <c r="C24" s="176"/>
      <c r="D24" s="156"/>
      <c r="E24" s="156"/>
      <c r="F24" s="156"/>
      <c r="G24" s="156"/>
      <c r="H24" s="156"/>
      <c r="I24" s="156"/>
      <c r="J24" s="156"/>
      <c r="K24" s="176"/>
      <c r="L24" s="156"/>
      <c r="M24" s="156"/>
    </row>
    <row r="25" spans="1:13">
      <c r="A25" s="175"/>
      <c r="B25" s="176"/>
      <c r="C25" s="176"/>
      <c r="D25" s="156"/>
      <c r="E25" s="156"/>
      <c r="F25" s="156"/>
      <c r="G25" s="156"/>
      <c r="H25" s="156"/>
      <c r="I25" s="156"/>
      <c r="J25" s="156"/>
      <c r="K25" s="176"/>
      <c r="L25" s="156"/>
      <c r="M25" s="156"/>
    </row>
    <row r="26" spans="1:13">
      <c r="A26" s="175"/>
      <c r="B26" s="176"/>
      <c r="C26" s="176"/>
      <c r="D26" s="156"/>
      <c r="E26" s="156"/>
      <c r="F26" s="156"/>
      <c r="G26" s="156"/>
      <c r="H26" s="156"/>
      <c r="I26" s="156"/>
      <c r="J26" s="156"/>
      <c r="K26" s="176"/>
      <c r="L26" s="156"/>
      <c r="M26" s="156"/>
    </row>
    <row r="27" spans="1:13">
      <c r="A27" s="175"/>
      <c r="B27" s="176"/>
      <c r="C27" s="176"/>
      <c r="D27" s="156"/>
      <c r="E27" s="156"/>
      <c r="F27" s="156"/>
      <c r="G27" s="156"/>
      <c r="H27" s="156"/>
      <c r="I27" s="156"/>
      <c r="J27" s="156"/>
      <c r="K27" s="176"/>
      <c r="L27" s="156"/>
      <c r="M27" s="156"/>
    </row>
    <row r="28" spans="1:13">
      <c r="A28" s="175"/>
      <c r="B28" s="176"/>
      <c r="C28" s="176"/>
      <c r="D28" s="156"/>
      <c r="E28" s="156"/>
      <c r="F28" s="156"/>
      <c r="G28" s="156"/>
      <c r="H28" s="156"/>
      <c r="I28" s="156"/>
      <c r="J28" s="156"/>
      <c r="K28" s="176"/>
      <c r="L28" s="156"/>
      <c r="M28" s="156"/>
    </row>
    <row r="29" spans="1:13">
      <c r="A29" s="178" t="s">
        <v>545</v>
      </c>
      <c r="B29" s="179"/>
      <c r="C29" s="179"/>
      <c r="D29" s="179"/>
      <c r="E29" s="179"/>
      <c r="F29" s="179"/>
      <c r="G29" s="179"/>
      <c r="H29" s="179"/>
      <c r="I29" s="172"/>
      <c r="J29" s="173"/>
      <c r="K29" s="174">
        <f>SUBTOTAL(9,K4:K28)</f>
        <v>17.200000000000006</v>
      </c>
      <c r="L29" s="174">
        <f>SUBTOTAL(9,L4:L28)</f>
        <v>9.82</v>
      </c>
      <c r="M29" s="174">
        <f>SUBTOTAL(9,M4:M28)</f>
        <v>10.85</v>
      </c>
    </row>
  </sheetData>
  <mergeCells count="25">
    <mergeCell ref="R14:AA14"/>
    <mergeCell ref="R13:S13"/>
    <mergeCell ref="Y13:Z13"/>
    <mergeCell ref="R12:S12"/>
    <mergeCell ref="Y12:Z12"/>
    <mergeCell ref="R11:S11"/>
    <mergeCell ref="Y11:Z11"/>
    <mergeCell ref="R10:S10"/>
    <mergeCell ref="Y10:Z10"/>
    <mergeCell ref="R9:S9"/>
    <mergeCell ref="Y9:Z9"/>
    <mergeCell ref="R8:S8"/>
    <mergeCell ref="Y8:Z8"/>
    <mergeCell ref="R7:S7"/>
    <mergeCell ref="Y7:Z7"/>
    <mergeCell ref="R6:S6"/>
    <mergeCell ref="Y6:Z6"/>
    <mergeCell ref="AA3:AB3"/>
    <mergeCell ref="R5:S5"/>
    <mergeCell ref="Y5:Z5"/>
    <mergeCell ref="R4:S4"/>
    <mergeCell ref="Y4:Z4"/>
    <mergeCell ref="R3:S3"/>
    <mergeCell ref="V3:X3"/>
    <mergeCell ref="Y3:Z3"/>
  </mergeCells>
  <phoneticPr fontId="19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pageSetUpPr fitToPage="1"/>
  </sheetPr>
  <dimension ref="A1:AB496"/>
  <sheetViews>
    <sheetView view="pageBreakPreview" zoomScaleNormal="100" zoomScaleSheetLayoutView="100" workbookViewId="0">
      <selection activeCell="N22" sqref="N22"/>
    </sheetView>
  </sheetViews>
  <sheetFormatPr defaultRowHeight="15"/>
  <cols>
    <col min="1" max="1" width="13.85546875" style="15" bestFit="1" customWidth="1"/>
    <col min="2" max="2" width="10.28515625" style="15" bestFit="1" customWidth="1"/>
    <col min="3" max="3" width="75.7109375" style="15" customWidth="1"/>
    <col min="4" max="4" width="7.28515625" style="15" bestFit="1" customWidth="1"/>
    <col min="5" max="5" width="13.140625" style="15" customWidth="1"/>
    <col min="6" max="6" width="12.85546875" style="15" customWidth="1"/>
    <col min="7" max="7" width="19" style="15" customWidth="1"/>
    <col min="8" max="8" width="12.42578125" style="21" bestFit="1" customWidth="1"/>
  </cols>
  <sheetData>
    <row r="1" spans="1:28" s="29" customFormat="1" ht="12.75">
      <c r="A1" s="314"/>
      <c r="B1" s="314"/>
      <c r="C1" s="314"/>
      <c r="D1" s="314"/>
      <c r="E1" s="314"/>
      <c r="F1" s="314"/>
      <c r="G1" s="314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s="29" customFormat="1" ht="12.75">
      <c r="A2" s="314"/>
      <c r="B2" s="314"/>
      <c r="C2" s="314"/>
      <c r="D2" s="314"/>
      <c r="E2" s="314"/>
      <c r="F2" s="314"/>
      <c r="G2" s="314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s="29" customFormat="1" ht="12.75">
      <c r="A3" s="314"/>
      <c r="B3" s="314"/>
      <c r="C3" s="314"/>
      <c r="D3" s="314"/>
      <c r="E3" s="314"/>
      <c r="F3" s="314"/>
      <c r="G3" s="314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s="29" customFormat="1" ht="12.75">
      <c r="A4" s="314"/>
      <c r="B4" s="314"/>
      <c r="C4" s="314"/>
      <c r="D4" s="314"/>
      <c r="E4" s="314"/>
      <c r="F4" s="314"/>
      <c r="G4" s="314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28" s="29" customFormat="1" ht="12.75">
      <c r="A5" s="314"/>
      <c r="B5" s="314"/>
      <c r="C5" s="314"/>
      <c r="D5" s="314"/>
      <c r="E5" s="314"/>
      <c r="F5" s="314"/>
      <c r="G5" s="314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28" s="29" customFormat="1" ht="15.75" customHeight="1">
      <c r="A6" s="316" t="s">
        <v>930</v>
      </c>
      <c r="B6" s="316"/>
      <c r="C6" s="316"/>
      <c r="D6" s="316"/>
      <c r="E6" s="316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s="29" customFormat="1" ht="15" customHeight="1">
      <c r="A7" s="41" t="s">
        <v>931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</row>
    <row r="8" spans="1:28" s="29" customFormat="1" ht="15" customHeight="1">
      <c r="A8" s="41" t="s">
        <v>933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</row>
    <row r="9" spans="1:28" s="29" customFormat="1" ht="15" customHeight="1">
      <c r="A9" s="41" t="s">
        <v>934</v>
      </c>
      <c r="B9" s="40"/>
      <c r="C9" s="40"/>
      <c r="D9" s="40"/>
      <c r="E9" s="7" t="s">
        <v>420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</row>
    <row r="10" spans="1:28" s="29" customFormat="1" ht="15" customHeight="1">
      <c r="A10" s="41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8" s="29" customFormat="1" ht="24" customHeight="1">
      <c r="A11" s="313" t="s">
        <v>233</v>
      </c>
      <c r="B11" s="313"/>
      <c r="C11" s="313"/>
      <c r="D11" s="313"/>
      <c r="E11" s="313"/>
      <c r="F11" s="313"/>
      <c r="G11" s="313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ht="3" customHeight="1">
      <c r="A12" s="42"/>
      <c r="B12" s="42"/>
      <c r="C12" s="42"/>
      <c r="D12" s="42"/>
      <c r="E12" s="42"/>
      <c r="F12" s="42"/>
      <c r="G12" s="42"/>
    </row>
    <row r="13" spans="1:28" ht="38.25" customHeight="1">
      <c r="A13" s="61" t="s">
        <v>72</v>
      </c>
      <c r="B13" s="61" t="s">
        <v>2</v>
      </c>
      <c r="C13" s="63" t="s">
        <v>3</v>
      </c>
      <c r="D13" s="61" t="s">
        <v>4</v>
      </c>
      <c r="E13" s="61" t="s">
        <v>70</v>
      </c>
      <c r="F13" s="62" t="s">
        <v>6</v>
      </c>
      <c r="G13" s="62" t="s">
        <v>7</v>
      </c>
    </row>
    <row r="14" spans="1:28" s="69" customFormat="1" ht="38.25" customHeight="1">
      <c r="A14" s="48" t="s">
        <v>148</v>
      </c>
      <c r="B14" s="54" t="s">
        <v>230</v>
      </c>
      <c r="C14" s="49" t="s">
        <v>149</v>
      </c>
      <c r="D14" s="48" t="s">
        <v>46</v>
      </c>
      <c r="E14" s="50"/>
      <c r="F14" s="51"/>
      <c r="G14" s="51">
        <v>356.28999999999996</v>
      </c>
      <c r="H14" s="68"/>
    </row>
    <row r="15" spans="1:28" s="69" customFormat="1" ht="38.25" customHeight="1">
      <c r="A15" s="115" t="s">
        <v>102</v>
      </c>
      <c r="B15" s="115">
        <v>4417</v>
      </c>
      <c r="C15" s="66" t="s">
        <v>194</v>
      </c>
      <c r="D15" s="116" t="s">
        <v>181</v>
      </c>
      <c r="E15" s="70">
        <v>1</v>
      </c>
      <c r="F15" s="67">
        <v>6.53</v>
      </c>
      <c r="G15" s="67">
        <v>6.53</v>
      </c>
      <c r="H15" s="68"/>
    </row>
    <row r="16" spans="1:28" s="69" customFormat="1" ht="38.25" customHeight="1">
      <c r="A16" s="115" t="s">
        <v>102</v>
      </c>
      <c r="B16" s="115">
        <v>4491</v>
      </c>
      <c r="C16" s="66" t="s">
        <v>192</v>
      </c>
      <c r="D16" s="116" t="s">
        <v>181</v>
      </c>
      <c r="E16" s="70">
        <v>4</v>
      </c>
      <c r="F16" s="67">
        <v>9.75</v>
      </c>
      <c r="G16" s="67">
        <v>39</v>
      </c>
      <c r="H16" s="68"/>
    </row>
    <row r="17" spans="1:8" s="69" customFormat="1" ht="38.25" customHeight="1">
      <c r="A17" s="115" t="s">
        <v>102</v>
      </c>
      <c r="B17" s="115">
        <v>4813</v>
      </c>
      <c r="C17" s="66" t="s">
        <v>191</v>
      </c>
      <c r="D17" s="116" t="s">
        <v>180</v>
      </c>
      <c r="E17" s="70">
        <v>1</v>
      </c>
      <c r="F17" s="67">
        <v>250</v>
      </c>
      <c r="G17" s="67">
        <v>250</v>
      </c>
      <c r="H17" s="68"/>
    </row>
    <row r="18" spans="1:8" s="69" customFormat="1" ht="38.25" customHeight="1">
      <c r="A18" s="115" t="s">
        <v>102</v>
      </c>
      <c r="B18" s="115">
        <v>5075</v>
      </c>
      <c r="C18" s="66" t="s">
        <v>193</v>
      </c>
      <c r="D18" s="116" t="s">
        <v>182</v>
      </c>
      <c r="E18" s="70">
        <v>0.11</v>
      </c>
      <c r="F18" s="67">
        <v>20.34</v>
      </c>
      <c r="G18" s="67">
        <v>2.23</v>
      </c>
      <c r="H18" s="68"/>
    </row>
    <row r="19" spans="1:8" s="69" customFormat="1" ht="38.25" customHeight="1">
      <c r="A19" s="115" t="s">
        <v>17</v>
      </c>
      <c r="B19" s="115">
        <v>88262</v>
      </c>
      <c r="C19" s="66" t="s">
        <v>29</v>
      </c>
      <c r="D19" s="115" t="s">
        <v>20</v>
      </c>
      <c r="E19" s="70">
        <v>1</v>
      </c>
      <c r="F19" s="67">
        <v>21.34</v>
      </c>
      <c r="G19" s="67">
        <v>21.34</v>
      </c>
      <c r="H19" s="68"/>
    </row>
    <row r="20" spans="1:8" s="69" customFormat="1" ht="38.25" customHeight="1">
      <c r="A20" s="115" t="s">
        <v>17</v>
      </c>
      <c r="B20" s="115">
        <v>88316</v>
      </c>
      <c r="C20" s="66" t="s">
        <v>38</v>
      </c>
      <c r="D20" s="115" t="s">
        <v>20</v>
      </c>
      <c r="E20" s="70">
        <v>2</v>
      </c>
      <c r="F20" s="67">
        <v>16.46</v>
      </c>
      <c r="G20" s="67">
        <v>32.92</v>
      </c>
      <c r="H20" s="68"/>
    </row>
    <row r="21" spans="1:8" s="69" customFormat="1" ht="38.25" customHeight="1">
      <c r="A21" s="115" t="s">
        <v>17</v>
      </c>
      <c r="B21" s="115">
        <v>94962</v>
      </c>
      <c r="C21" s="66" t="s">
        <v>151</v>
      </c>
      <c r="D21" s="115" t="s">
        <v>54</v>
      </c>
      <c r="E21" s="70">
        <v>0.01</v>
      </c>
      <c r="F21" s="67">
        <v>427.39</v>
      </c>
      <c r="G21" s="67">
        <v>4.2699999999999996</v>
      </c>
      <c r="H21" s="68"/>
    </row>
    <row r="22" spans="1:8" s="69" customFormat="1" ht="48" customHeight="1">
      <c r="A22" s="48" t="s">
        <v>148</v>
      </c>
      <c r="B22" s="54" t="s">
        <v>234</v>
      </c>
      <c r="C22" s="49" t="s">
        <v>600</v>
      </c>
      <c r="D22" s="48" t="s">
        <v>44</v>
      </c>
      <c r="E22" s="50"/>
      <c r="F22" s="51"/>
      <c r="G22" s="51">
        <v>495.06000000000006</v>
      </c>
      <c r="H22" s="68"/>
    </row>
    <row r="23" spans="1:8" s="69" customFormat="1" ht="25.9" customHeight="1">
      <c r="A23" s="186" t="s">
        <v>17</v>
      </c>
      <c r="B23" s="186">
        <v>93358</v>
      </c>
      <c r="C23" s="16" t="s">
        <v>150</v>
      </c>
      <c r="D23" s="23" t="s">
        <v>54</v>
      </c>
      <c r="E23" s="187">
        <v>0.41599999999999998</v>
      </c>
      <c r="F23" s="17">
        <v>65.11</v>
      </c>
      <c r="G23" s="56">
        <v>27.08</v>
      </c>
      <c r="H23" s="68"/>
    </row>
    <row r="24" spans="1:8" s="69" customFormat="1" ht="31.9" customHeight="1">
      <c r="A24" s="186" t="s">
        <v>229</v>
      </c>
      <c r="B24" s="186" t="s">
        <v>279</v>
      </c>
      <c r="C24" s="16" t="s">
        <v>112</v>
      </c>
      <c r="D24" s="23" t="s">
        <v>46</v>
      </c>
      <c r="E24" s="187">
        <v>1.68</v>
      </c>
      <c r="F24" s="17">
        <v>62.850000000000009</v>
      </c>
      <c r="G24" s="56">
        <v>105.58</v>
      </c>
      <c r="H24" s="68"/>
    </row>
    <row r="25" spans="1:8" s="69" customFormat="1" ht="25.9" customHeight="1">
      <c r="A25" s="186" t="s">
        <v>17</v>
      </c>
      <c r="B25" s="186">
        <v>87878</v>
      </c>
      <c r="C25" s="16" t="s">
        <v>262</v>
      </c>
      <c r="D25" s="23" t="s">
        <v>46</v>
      </c>
      <c r="E25" s="187">
        <v>3.36</v>
      </c>
      <c r="F25" s="17">
        <v>4.38</v>
      </c>
      <c r="G25" s="56">
        <v>14.71</v>
      </c>
      <c r="H25" s="68"/>
    </row>
    <row r="26" spans="1:8" s="69" customFormat="1" ht="25.9" customHeight="1">
      <c r="A26" s="186" t="s">
        <v>17</v>
      </c>
      <c r="B26" s="186">
        <v>98562</v>
      </c>
      <c r="C26" s="16" t="s">
        <v>98</v>
      </c>
      <c r="D26" s="23" t="s">
        <v>46</v>
      </c>
      <c r="E26" s="187">
        <v>3.72</v>
      </c>
      <c r="F26" s="17">
        <v>43.51</v>
      </c>
      <c r="G26" s="56">
        <v>161.85</v>
      </c>
      <c r="H26" s="68"/>
    </row>
    <row r="27" spans="1:8" s="69" customFormat="1" ht="25.9" customHeight="1">
      <c r="A27" s="186" t="s">
        <v>17</v>
      </c>
      <c r="B27" s="186">
        <v>98115</v>
      </c>
      <c r="C27" s="16" t="s">
        <v>190</v>
      </c>
      <c r="D27" s="23" t="s">
        <v>44</v>
      </c>
      <c r="E27" s="187">
        <v>1.96</v>
      </c>
      <c r="F27" s="17">
        <v>88.32</v>
      </c>
      <c r="G27" s="17">
        <v>173.1</v>
      </c>
      <c r="H27" s="68"/>
    </row>
    <row r="28" spans="1:8" s="69" customFormat="1" ht="25.9" customHeight="1">
      <c r="A28" s="186" t="s">
        <v>17</v>
      </c>
      <c r="B28" s="186">
        <v>94963</v>
      </c>
      <c r="C28" s="16" t="s">
        <v>152</v>
      </c>
      <c r="D28" s="23" t="s">
        <v>54</v>
      </c>
      <c r="E28" s="187">
        <v>1.7999999999999999E-2</v>
      </c>
      <c r="F28" s="17">
        <v>479.32</v>
      </c>
      <c r="G28" s="56">
        <v>8.6199999999999992</v>
      </c>
      <c r="H28" s="68"/>
    </row>
    <row r="29" spans="1:8" s="69" customFormat="1" ht="25.9" customHeight="1">
      <c r="A29" s="186" t="s">
        <v>17</v>
      </c>
      <c r="B29" s="186">
        <v>103670</v>
      </c>
      <c r="C29" s="16" t="s">
        <v>172</v>
      </c>
      <c r="D29" s="23" t="s">
        <v>54</v>
      </c>
      <c r="E29" s="187">
        <v>1.7999999999999999E-2</v>
      </c>
      <c r="F29" s="17">
        <v>229.31</v>
      </c>
      <c r="G29" s="56">
        <v>4.12</v>
      </c>
      <c r="H29" s="68"/>
    </row>
    <row r="30" spans="1:8" s="69" customFormat="1" ht="25.9" customHeight="1">
      <c r="A30" s="48" t="s">
        <v>148</v>
      </c>
      <c r="B30" s="54" t="s">
        <v>236</v>
      </c>
      <c r="C30" s="49" t="s">
        <v>601</v>
      </c>
      <c r="D30" s="48" t="s">
        <v>46</v>
      </c>
      <c r="E30" s="50"/>
      <c r="F30" s="51"/>
      <c r="G30" s="51">
        <v>341.43</v>
      </c>
      <c r="H30" s="68"/>
    </row>
    <row r="31" spans="1:8" s="69" customFormat="1" ht="25.9" customHeight="1">
      <c r="A31" s="186" t="s">
        <v>102</v>
      </c>
      <c r="B31" s="188">
        <v>367</v>
      </c>
      <c r="C31" s="16" t="s">
        <v>337</v>
      </c>
      <c r="D31" s="23" t="s">
        <v>184</v>
      </c>
      <c r="E31" s="187">
        <v>0.03</v>
      </c>
      <c r="F31" s="17">
        <v>121.56</v>
      </c>
      <c r="G31" s="56">
        <v>3.64</v>
      </c>
      <c r="H31" s="68"/>
    </row>
    <row r="32" spans="1:8" s="69" customFormat="1" ht="25.9" customHeight="1">
      <c r="A32" s="186" t="s">
        <v>102</v>
      </c>
      <c r="B32" s="188">
        <v>938</v>
      </c>
      <c r="C32" s="16" t="s">
        <v>363</v>
      </c>
      <c r="D32" s="152" t="s">
        <v>181</v>
      </c>
      <c r="E32" s="187">
        <v>1.5299999999999999E-2</v>
      </c>
      <c r="F32" s="17">
        <v>1.38</v>
      </c>
      <c r="G32" s="56">
        <v>0.02</v>
      </c>
      <c r="H32" s="68"/>
    </row>
    <row r="33" spans="1:8" s="69" customFormat="1" ht="25.9" customHeight="1">
      <c r="A33" s="186" t="s">
        <v>102</v>
      </c>
      <c r="B33" s="188">
        <v>1030</v>
      </c>
      <c r="C33" s="16" t="s">
        <v>347</v>
      </c>
      <c r="D33" s="23" t="s">
        <v>179</v>
      </c>
      <c r="E33" s="187">
        <v>0.03</v>
      </c>
      <c r="F33" s="17">
        <v>44.94</v>
      </c>
      <c r="G33" s="56">
        <v>1.34</v>
      </c>
      <c r="H33" s="68"/>
    </row>
    <row r="34" spans="1:8" s="69" customFormat="1" ht="25.9" customHeight="1">
      <c r="A34" s="186" t="s">
        <v>102</v>
      </c>
      <c r="B34" s="188">
        <v>1031</v>
      </c>
      <c r="C34" s="16" t="s">
        <v>408</v>
      </c>
      <c r="D34" s="152" t="s">
        <v>179</v>
      </c>
      <c r="E34" s="187">
        <v>0.03</v>
      </c>
      <c r="F34" s="17">
        <v>13.62</v>
      </c>
      <c r="G34" s="56">
        <v>0.4</v>
      </c>
      <c r="H34" s="68"/>
    </row>
    <row r="35" spans="1:8" s="69" customFormat="1" ht="25.9" customHeight="1">
      <c r="A35" s="186" t="s">
        <v>17</v>
      </c>
      <c r="B35" s="188">
        <v>88262</v>
      </c>
      <c r="C35" s="16" t="s">
        <v>29</v>
      </c>
      <c r="D35" s="152" t="s">
        <v>20</v>
      </c>
      <c r="E35" s="187">
        <v>0.95</v>
      </c>
      <c r="F35" s="17">
        <v>21.34</v>
      </c>
      <c r="G35" s="17">
        <v>20.27</v>
      </c>
      <c r="H35" s="68"/>
    </row>
    <row r="36" spans="1:8" s="69" customFormat="1" ht="25.9" customHeight="1">
      <c r="A36" s="186" t="s">
        <v>102</v>
      </c>
      <c r="B36" s="188">
        <v>1355</v>
      </c>
      <c r="C36" s="16" t="s">
        <v>351</v>
      </c>
      <c r="D36" s="152" t="s">
        <v>180</v>
      </c>
      <c r="E36" s="187">
        <v>0.51</v>
      </c>
      <c r="F36" s="17">
        <v>54.49</v>
      </c>
      <c r="G36" s="56">
        <v>27.78</v>
      </c>
      <c r="H36" s="68"/>
    </row>
    <row r="37" spans="1:8" s="69" customFormat="1" ht="25.9" customHeight="1">
      <c r="A37" s="186" t="s">
        <v>102</v>
      </c>
      <c r="B37" s="188">
        <v>1379</v>
      </c>
      <c r="C37" s="16" t="s">
        <v>353</v>
      </c>
      <c r="D37" s="152" t="s">
        <v>182</v>
      </c>
      <c r="E37" s="187">
        <v>12.67</v>
      </c>
      <c r="F37" s="17">
        <v>0.9</v>
      </c>
      <c r="G37" s="56">
        <v>11.4</v>
      </c>
      <c r="H37" s="68"/>
    </row>
    <row r="38" spans="1:8" s="69" customFormat="1" ht="25.9" customHeight="1">
      <c r="A38" s="186" t="s">
        <v>102</v>
      </c>
      <c r="B38" s="188">
        <v>1966</v>
      </c>
      <c r="C38" s="16" t="s">
        <v>355</v>
      </c>
      <c r="D38" s="152" t="s">
        <v>179</v>
      </c>
      <c r="E38" s="187">
        <v>0.03</v>
      </c>
      <c r="F38" s="17">
        <v>23.45</v>
      </c>
      <c r="G38" s="56">
        <v>0.7</v>
      </c>
      <c r="H38" s="68"/>
    </row>
    <row r="39" spans="1:8" s="69" customFormat="1" ht="25.9" customHeight="1">
      <c r="A39" s="186" t="s">
        <v>102</v>
      </c>
      <c r="B39" s="188">
        <v>2433</v>
      </c>
      <c r="C39" s="16" t="s">
        <v>358</v>
      </c>
      <c r="D39" s="152" t="s">
        <v>179</v>
      </c>
      <c r="E39" s="187">
        <v>4.9000000000000004</v>
      </c>
      <c r="F39" s="17">
        <v>3.91</v>
      </c>
      <c r="G39" s="56">
        <v>19.149999999999999</v>
      </c>
      <c r="H39" s="68"/>
    </row>
    <row r="40" spans="1:8" s="69" customFormat="1" ht="25.9" customHeight="1">
      <c r="A40" s="186" t="s">
        <v>17</v>
      </c>
      <c r="B40" s="188">
        <v>88264</v>
      </c>
      <c r="C40" s="16" t="s">
        <v>30</v>
      </c>
      <c r="D40" s="23" t="s">
        <v>20</v>
      </c>
      <c r="E40" s="187">
        <v>0.16</v>
      </c>
      <c r="F40" s="17">
        <v>24.14</v>
      </c>
      <c r="G40" s="17">
        <v>3.86</v>
      </c>
      <c r="H40" s="68"/>
    </row>
    <row r="41" spans="1:8" s="69" customFormat="1" ht="25.9" customHeight="1">
      <c r="A41" s="186" t="s">
        <v>17</v>
      </c>
      <c r="B41" s="188">
        <v>88267</v>
      </c>
      <c r="C41" s="16" t="s">
        <v>31</v>
      </c>
      <c r="D41" s="23" t="s">
        <v>20</v>
      </c>
      <c r="E41" s="187">
        <v>0.16</v>
      </c>
      <c r="F41" s="17">
        <v>23.11</v>
      </c>
      <c r="G41" s="56">
        <v>3.69</v>
      </c>
      <c r="H41" s="68"/>
    </row>
    <row r="42" spans="1:8" s="69" customFormat="1" ht="25.9" customHeight="1">
      <c r="A42" s="186" t="s">
        <v>17</v>
      </c>
      <c r="B42" s="188">
        <v>94807</v>
      </c>
      <c r="C42" s="16" t="s">
        <v>127</v>
      </c>
      <c r="D42" s="23" t="s">
        <v>44</v>
      </c>
      <c r="E42" s="187">
        <v>0.09</v>
      </c>
      <c r="F42" s="17">
        <v>733.2</v>
      </c>
      <c r="G42" s="56">
        <v>65.98</v>
      </c>
      <c r="H42" s="68"/>
    </row>
    <row r="43" spans="1:8" s="69" customFormat="1" ht="25.9" customHeight="1">
      <c r="A43" s="186" t="s">
        <v>102</v>
      </c>
      <c r="B43" s="188">
        <v>38781</v>
      </c>
      <c r="C43" s="16" t="s">
        <v>370</v>
      </c>
      <c r="D43" s="23" t="s">
        <v>179</v>
      </c>
      <c r="E43" s="187">
        <v>0.15</v>
      </c>
      <c r="F43" s="17">
        <v>56.41</v>
      </c>
      <c r="G43" s="56">
        <v>8.4600000000000009</v>
      </c>
      <c r="H43" s="68"/>
    </row>
    <row r="44" spans="1:8" s="69" customFormat="1" ht="25.9" customHeight="1">
      <c r="A44" s="186" t="s">
        <v>102</v>
      </c>
      <c r="B44" s="188">
        <v>4425</v>
      </c>
      <c r="C44" s="16" t="s">
        <v>414</v>
      </c>
      <c r="D44" s="23" t="s">
        <v>181</v>
      </c>
      <c r="E44" s="187">
        <v>0.03</v>
      </c>
      <c r="F44" s="17">
        <v>25.38</v>
      </c>
      <c r="G44" s="56">
        <v>0.76</v>
      </c>
      <c r="H44" s="68"/>
    </row>
    <row r="45" spans="1:8" s="69" customFormat="1" ht="25.9" customHeight="1">
      <c r="A45" s="186" t="s">
        <v>102</v>
      </c>
      <c r="B45" s="188">
        <v>4430</v>
      </c>
      <c r="C45" s="16" t="s">
        <v>346</v>
      </c>
      <c r="D45" s="23" t="s">
        <v>181</v>
      </c>
      <c r="E45" s="187">
        <v>1.3</v>
      </c>
      <c r="F45" s="17">
        <v>12</v>
      </c>
      <c r="G45" s="56">
        <v>15.6</v>
      </c>
      <c r="H45" s="68"/>
    </row>
    <row r="46" spans="1:8" s="69" customFormat="1" ht="25.9" customHeight="1">
      <c r="A46" s="186" t="s">
        <v>102</v>
      </c>
      <c r="B46" s="188">
        <v>4509</v>
      </c>
      <c r="C46" s="16" t="s">
        <v>392</v>
      </c>
      <c r="D46" s="23" t="s">
        <v>181</v>
      </c>
      <c r="E46" s="187">
        <v>3.83</v>
      </c>
      <c r="F46" s="17">
        <v>4.95</v>
      </c>
      <c r="G46" s="56">
        <v>18.95</v>
      </c>
      <c r="H46" s="68"/>
    </row>
    <row r="47" spans="1:8" s="69" customFormat="1" ht="25.9" customHeight="1">
      <c r="A47" s="186" t="s">
        <v>102</v>
      </c>
      <c r="B47" s="188">
        <v>4721</v>
      </c>
      <c r="C47" s="16" t="s">
        <v>381</v>
      </c>
      <c r="D47" s="23" t="s">
        <v>184</v>
      </c>
      <c r="E47" s="187">
        <v>0.03</v>
      </c>
      <c r="F47" s="17">
        <v>123.83</v>
      </c>
      <c r="G47" s="56">
        <v>3.71</v>
      </c>
      <c r="H47" s="68"/>
    </row>
    <row r="48" spans="1:8" s="69" customFormat="1" ht="25.9" customHeight="1">
      <c r="A48" s="186" t="s">
        <v>102</v>
      </c>
      <c r="B48" s="188">
        <v>5075</v>
      </c>
      <c r="C48" s="16" t="s">
        <v>193</v>
      </c>
      <c r="D48" s="23" t="s">
        <v>182</v>
      </c>
      <c r="E48" s="187">
        <v>8.5000000000000006E-2</v>
      </c>
      <c r="F48" s="17">
        <v>20.34</v>
      </c>
      <c r="G48" s="56">
        <v>1.72</v>
      </c>
      <c r="H48" s="68"/>
    </row>
    <row r="49" spans="1:8" s="69" customFormat="1" ht="25.9" customHeight="1">
      <c r="A49" s="186" t="s">
        <v>17</v>
      </c>
      <c r="B49" s="188">
        <v>88316</v>
      </c>
      <c r="C49" s="16" t="s">
        <v>38</v>
      </c>
      <c r="D49" s="23" t="s">
        <v>20</v>
      </c>
      <c r="E49" s="187">
        <v>7.2</v>
      </c>
      <c r="F49" s="17">
        <v>16.46</v>
      </c>
      <c r="G49" s="56">
        <v>118.51</v>
      </c>
      <c r="H49" s="68"/>
    </row>
    <row r="50" spans="1:8" s="69" customFormat="1" ht="25.9" customHeight="1">
      <c r="A50" s="186" t="s">
        <v>102</v>
      </c>
      <c r="B50" s="188">
        <v>7194</v>
      </c>
      <c r="C50" s="16" t="s">
        <v>399</v>
      </c>
      <c r="D50" s="23" t="s">
        <v>180</v>
      </c>
      <c r="E50" s="187">
        <v>0.5</v>
      </c>
      <c r="F50" s="17">
        <v>30.98</v>
      </c>
      <c r="G50" s="56">
        <v>15.49</v>
      </c>
      <c r="H50" s="68"/>
    </row>
    <row r="51" spans="1:8" s="69" customFormat="1" ht="30.6" customHeight="1">
      <c r="A51" s="48" t="s">
        <v>115</v>
      </c>
      <c r="B51" s="54" t="s">
        <v>244</v>
      </c>
      <c r="C51" s="49" t="s">
        <v>447</v>
      </c>
      <c r="D51" s="48" t="s">
        <v>46</v>
      </c>
      <c r="E51" s="50"/>
      <c r="F51" s="51"/>
      <c r="G51" s="51">
        <v>6.43</v>
      </c>
      <c r="H51" s="68"/>
    </row>
    <row r="52" spans="1:8" s="69" customFormat="1" ht="20.100000000000001" customHeight="1">
      <c r="A52" s="85" t="s">
        <v>17</v>
      </c>
      <c r="B52" s="85">
        <v>88261</v>
      </c>
      <c r="C52" s="16" t="s">
        <v>28</v>
      </c>
      <c r="D52" s="152" t="s">
        <v>20</v>
      </c>
      <c r="E52" s="81">
        <v>0.05</v>
      </c>
      <c r="F52" s="17">
        <v>20.45</v>
      </c>
      <c r="G52" s="56">
        <v>1.02</v>
      </c>
      <c r="H52" s="68"/>
    </row>
    <row r="53" spans="1:8" s="69" customFormat="1" ht="20.100000000000001" customHeight="1">
      <c r="A53" s="85" t="s">
        <v>17</v>
      </c>
      <c r="B53" s="85">
        <v>88239</v>
      </c>
      <c r="C53" s="16" t="s">
        <v>21</v>
      </c>
      <c r="D53" s="152" t="s">
        <v>20</v>
      </c>
      <c r="E53" s="81">
        <v>0.3</v>
      </c>
      <c r="F53" s="17">
        <v>18.05</v>
      </c>
      <c r="G53" s="56">
        <v>5.41</v>
      </c>
      <c r="H53" s="68"/>
    </row>
    <row r="54" spans="1:8" s="69" customFormat="1" ht="38.25" customHeight="1">
      <c r="A54" s="48" t="s">
        <v>115</v>
      </c>
      <c r="B54" s="54" t="s">
        <v>245</v>
      </c>
      <c r="C54" s="49" t="s">
        <v>602</v>
      </c>
      <c r="D54" s="48" t="s">
        <v>46</v>
      </c>
      <c r="E54" s="50"/>
      <c r="F54" s="51"/>
      <c r="G54" s="51">
        <v>4.67</v>
      </c>
      <c r="H54" s="68"/>
    </row>
    <row r="55" spans="1:8" s="69" customFormat="1" ht="38.25" customHeight="1">
      <c r="A55" s="85" t="s">
        <v>17</v>
      </c>
      <c r="B55" s="85">
        <v>5795</v>
      </c>
      <c r="C55" s="66" t="s">
        <v>48</v>
      </c>
      <c r="D55" s="115" t="s">
        <v>47</v>
      </c>
      <c r="E55" s="81">
        <v>0.1245</v>
      </c>
      <c r="F55" s="67">
        <v>20.73</v>
      </c>
      <c r="G55" s="67">
        <v>2.58</v>
      </c>
      <c r="H55" s="68"/>
    </row>
    <row r="56" spans="1:8" s="69" customFormat="1" ht="38.25" customHeight="1">
      <c r="A56" s="85" t="s">
        <v>17</v>
      </c>
      <c r="B56" s="85">
        <v>5952</v>
      </c>
      <c r="C56" s="66" t="s">
        <v>52</v>
      </c>
      <c r="D56" s="115" t="s">
        <v>51</v>
      </c>
      <c r="E56" s="81">
        <v>3.5299999999999998E-2</v>
      </c>
      <c r="F56" s="67">
        <v>18.329999999999998</v>
      </c>
      <c r="G56" s="67">
        <v>0.64</v>
      </c>
      <c r="H56" s="68"/>
    </row>
    <row r="57" spans="1:8" s="69" customFormat="1" ht="38.25" customHeight="1">
      <c r="A57" s="85" t="s">
        <v>17</v>
      </c>
      <c r="B57" s="85">
        <v>88309</v>
      </c>
      <c r="C57" s="66" t="s">
        <v>36</v>
      </c>
      <c r="D57" s="115" t="s">
        <v>20</v>
      </c>
      <c r="E57" s="81">
        <v>2.4400000000000002E-2</v>
      </c>
      <c r="F57" s="67">
        <v>21.68</v>
      </c>
      <c r="G57" s="67">
        <v>0.52</v>
      </c>
      <c r="H57" s="68"/>
    </row>
    <row r="58" spans="1:8" s="69" customFormat="1" ht="38.25" customHeight="1">
      <c r="A58" s="85" t="s">
        <v>17</v>
      </c>
      <c r="B58" s="85">
        <v>88316</v>
      </c>
      <c r="C58" s="66" t="s">
        <v>38</v>
      </c>
      <c r="D58" s="115" t="s">
        <v>20</v>
      </c>
      <c r="E58" s="81">
        <v>0.25219999999999998</v>
      </c>
      <c r="F58" s="67">
        <v>16.46</v>
      </c>
      <c r="G58" s="67">
        <v>4.1500000000000004</v>
      </c>
      <c r="H58" s="68"/>
    </row>
    <row r="59" spans="1:8" s="69" customFormat="1" ht="38.25" hidden="1" customHeight="1">
      <c r="A59" s="48" t="s">
        <v>115</v>
      </c>
      <c r="B59" s="54"/>
      <c r="C59" s="49" t="s">
        <v>298</v>
      </c>
      <c r="D59" s="48" t="s">
        <v>46</v>
      </c>
      <c r="E59" s="50"/>
      <c r="F59" s="51"/>
      <c r="G59" s="51">
        <v>2.77</v>
      </c>
      <c r="H59" s="68"/>
    </row>
    <row r="60" spans="1:8" s="69" customFormat="1" ht="38.25" hidden="1" customHeight="1">
      <c r="A60" s="85" t="s">
        <v>17</v>
      </c>
      <c r="B60" s="85">
        <v>88316</v>
      </c>
      <c r="C60" s="66" t="s">
        <v>38</v>
      </c>
      <c r="D60" s="115" t="s">
        <v>20</v>
      </c>
      <c r="E60" s="81">
        <v>9.8000000000000004E-2</v>
      </c>
      <c r="F60" s="67">
        <v>16.46</v>
      </c>
      <c r="G60" s="67">
        <v>1.61</v>
      </c>
      <c r="H60" s="68"/>
    </row>
    <row r="61" spans="1:8" s="69" customFormat="1" ht="38.25" hidden="1" customHeight="1">
      <c r="A61" s="85" t="s">
        <v>17</v>
      </c>
      <c r="B61" s="85">
        <v>88323</v>
      </c>
      <c r="C61" s="66" t="s">
        <v>39</v>
      </c>
      <c r="D61" s="115" t="s">
        <v>20</v>
      </c>
      <c r="E61" s="81">
        <v>5.5E-2</v>
      </c>
      <c r="F61" s="67">
        <v>21.14</v>
      </c>
      <c r="G61" s="67">
        <v>1.1599999999999999</v>
      </c>
      <c r="H61" s="68"/>
    </row>
    <row r="62" spans="1:8" ht="38.25" customHeight="1">
      <c r="A62" s="84" t="s">
        <v>117</v>
      </c>
      <c r="B62" s="54" t="s">
        <v>119</v>
      </c>
      <c r="C62" s="65" t="s">
        <v>296</v>
      </c>
      <c r="D62" s="84" t="s">
        <v>44</v>
      </c>
      <c r="E62" s="64"/>
      <c r="F62" s="22"/>
      <c r="G62" s="22">
        <v>254.59</v>
      </c>
    </row>
    <row r="63" spans="1:8" ht="37.9" customHeight="1">
      <c r="A63" s="23" t="s">
        <v>118</v>
      </c>
      <c r="B63" s="85" t="s">
        <v>893</v>
      </c>
      <c r="C63" s="16" t="s">
        <v>296</v>
      </c>
      <c r="D63" s="23" t="s">
        <v>44</v>
      </c>
      <c r="E63" s="52">
        <v>1</v>
      </c>
      <c r="F63" s="17">
        <v>254.59</v>
      </c>
      <c r="G63" s="17">
        <v>254.59</v>
      </c>
    </row>
    <row r="64" spans="1:8" s="69" customFormat="1" ht="35.450000000000003" customHeight="1">
      <c r="A64" s="48" t="s">
        <v>116</v>
      </c>
      <c r="B64" s="54" t="s">
        <v>248</v>
      </c>
      <c r="C64" s="49" t="s">
        <v>559</v>
      </c>
      <c r="D64" s="48" t="s">
        <v>46</v>
      </c>
      <c r="E64" s="50"/>
      <c r="F64" s="51"/>
      <c r="G64" s="51">
        <v>18.329999999999998</v>
      </c>
      <c r="H64" s="68"/>
    </row>
    <row r="65" spans="1:8" s="69" customFormat="1" ht="25.9" customHeight="1">
      <c r="A65" s="85" t="s">
        <v>102</v>
      </c>
      <c r="B65" s="85">
        <v>7319</v>
      </c>
      <c r="C65" s="16" t="s">
        <v>403</v>
      </c>
      <c r="D65" s="152" t="s">
        <v>183</v>
      </c>
      <c r="E65" s="81">
        <v>0.4</v>
      </c>
      <c r="F65" s="17">
        <v>18.75</v>
      </c>
      <c r="G65" s="56">
        <v>7.5</v>
      </c>
      <c r="H65" s="68"/>
    </row>
    <row r="66" spans="1:8" s="69" customFormat="1" ht="33" customHeight="1">
      <c r="A66" s="85" t="s">
        <v>17</v>
      </c>
      <c r="B66" s="85">
        <v>88243</v>
      </c>
      <c r="C66" s="16" t="s">
        <v>23</v>
      </c>
      <c r="D66" s="23" t="s">
        <v>20</v>
      </c>
      <c r="E66" s="81">
        <v>8.5000000000000006E-2</v>
      </c>
      <c r="F66" s="17">
        <v>18.96</v>
      </c>
      <c r="G66" s="56">
        <v>1.61</v>
      </c>
      <c r="H66" s="68"/>
    </row>
    <row r="67" spans="1:8" s="69" customFormat="1" ht="29.45" customHeight="1">
      <c r="A67" s="85" t="s">
        <v>17</v>
      </c>
      <c r="B67" s="85">
        <v>88270</v>
      </c>
      <c r="C67" s="16" t="s">
        <v>32</v>
      </c>
      <c r="D67" s="23" t="s">
        <v>20</v>
      </c>
      <c r="E67" s="81">
        <v>0.42199999999999999</v>
      </c>
      <c r="F67" s="17">
        <v>21.86</v>
      </c>
      <c r="G67" s="56">
        <v>9.2200000000000006</v>
      </c>
      <c r="H67" s="68"/>
    </row>
    <row r="68" spans="1:8" s="69" customFormat="1" ht="60" customHeight="1">
      <c r="A68" s="48" t="s">
        <v>274</v>
      </c>
      <c r="B68" s="54" t="s">
        <v>250</v>
      </c>
      <c r="C68" s="154" t="s">
        <v>904</v>
      </c>
      <c r="D68" s="48" t="s">
        <v>46</v>
      </c>
      <c r="E68" s="50"/>
      <c r="F68" s="51"/>
      <c r="G68" s="51">
        <v>212.04000000000002</v>
      </c>
      <c r="H68" s="68"/>
    </row>
    <row r="69" spans="1:8" s="69" customFormat="1" ht="38.25" customHeight="1">
      <c r="A69" s="26" t="s">
        <v>102</v>
      </c>
      <c r="B69" s="85">
        <v>11029</v>
      </c>
      <c r="C69" s="16" t="s">
        <v>369</v>
      </c>
      <c r="D69" s="152" t="s">
        <v>185</v>
      </c>
      <c r="E69" s="81">
        <v>4.1500000000000004</v>
      </c>
      <c r="F69" s="17">
        <v>1.87</v>
      </c>
      <c r="G69" s="56">
        <v>7.76</v>
      </c>
      <c r="H69" s="68"/>
    </row>
    <row r="70" spans="1:8" s="69" customFormat="1" ht="57" customHeight="1">
      <c r="A70" s="26" t="s">
        <v>102</v>
      </c>
      <c r="B70" s="85">
        <v>39520</v>
      </c>
      <c r="C70" s="16" t="s">
        <v>400</v>
      </c>
      <c r="D70" s="152" t="s">
        <v>180</v>
      </c>
      <c r="E70" s="81">
        <v>1.1459999999999999</v>
      </c>
      <c r="F70" s="17">
        <v>176.31</v>
      </c>
      <c r="G70" s="56">
        <v>202.05</v>
      </c>
      <c r="H70" s="68"/>
    </row>
    <row r="71" spans="1:8" s="69" customFormat="1" ht="38.25" customHeight="1">
      <c r="A71" s="26" t="s">
        <v>17</v>
      </c>
      <c r="B71" s="85">
        <v>88316</v>
      </c>
      <c r="C71" s="16" t="s">
        <v>38</v>
      </c>
      <c r="D71" s="23" t="s">
        <v>20</v>
      </c>
      <c r="E71" s="81">
        <v>6.2E-2</v>
      </c>
      <c r="F71" s="17">
        <v>16.46</v>
      </c>
      <c r="G71" s="56">
        <v>1.02</v>
      </c>
      <c r="H71" s="68"/>
    </row>
    <row r="72" spans="1:8" s="69" customFormat="1" ht="38.25" customHeight="1">
      <c r="A72" s="26" t="s">
        <v>17</v>
      </c>
      <c r="B72" s="85">
        <v>88323</v>
      </c>
      <c r="C72" s="16" t="s">
        <v>39</v>
      </c>
      <c r="D72" s="23" t="s">
        <v>20</v>
      </c>
      <c r="E72" s="81">
        <v>5.6000000000000001E-2</v>
      </c>
      <c r="F72" s="17">
        <v>21.14</v>
      </c>
      <c r="G72" s="56">
        <v>1.18</v>
      </c>
      <c r="H72" s="68"/>
    </row>
    <row r="73" spans="1:8" s="69" customFormat="1" ht="38.25" customHeight="1">
      <c r="A73" s="26" t="s">
        <v>17</v>
      </c>
      <c r="B73" s="85">
        <v>93281</v>
      </c>
      <c r="C73" s="16" t="s">
        <v>49</v>
      </c>
      <c r="D73" s="23" t="s">
        <v>47</v>
      </c>
      <c r="E73" s="81">
        <v>8.9999999999999998E-4</v>
      </c>
      <c r="F73" s="17">
        <v>17.82</v>
      </c>
      <c r="G73" s="56">
        <v>0.01</v>
      </c>
      <c r="H73" s="68"/>
    </row>
    <row r="74" spans="1:8" s="69" customFormat="1" ht="38.25" customHeight="1">
      <c r="A74" s="26" t="s">
        <v>17</v>
      </c>
      <c r="B74" s="85">
        <v>93282</v>
      </c>
      <c r="C74" s="16" t="s">
        <v>53</v>
      </c>
      <c r="D74" s="23" t="s">
        <v>51</v>
      </c>
      <c r="E74" s="81">
        <v>1.1999999999999999E-3</v>
      </c>
      <c r="F74" s="17">
        <v>16.72</v>
      </c>
      <c r="G74" s="56">
        <v>0.02</v>
      </c>
      <c r="H74" s="68"/>
    </row>
    <row r="75" spans="1:8" s="69" customFormat="1" ht="60" customHeight="1">
      <c r="A75" s="48" t="s">
        <v>274</v>
      </c>
      <c r="B75" s="54" t="s">
        <v>251</v>
      </c>
      <c r="C75" s="154" t="s">
        <v>903</v>
      </c>
      <c r="D75" s="48" t="s">
        <v>46</v>
      </c>
      <c r="E75" s="50"/>
      <c r="F75" s="51"/>
      <c r="G75" s="51">
        <v>84.250000000000014</v>
      </c>
      <c r="H75" s="68"/>
    </row>
    <row r="76" spans="1:8" s="69" customFormat="1" ht="38.25" customHeight="1">
      <c r="A76" s="26" t="s">
        <v>102</v>
      </c>
      <c r="B76" s="85">
        <v>11029</v>
      </c>
      <c r="C76" s="16" t="s">
        <v>369</v>
      </c>
      <c r="D76" s="152" t="s">
        <v>185</v>
      </c>
      <c r="E76" s="81">
        <v>4.1500000000000004</v>
      </c>
      <c r="F76" s="17">
        <v>1.87</v>
      </c>
      <c r="G76" s="56">
        <v>7.76</v>
      </c>
      <c r="H76" s="68"/>
    </row>
    <row r="77" spans="1:8" s="69" customFormat="1" ht="57" customHeight="1">
      <c r="A77" s="26" t="s">
        <v>118</v>
      </c>
      <c r="B77" s="26" t="s">
        <v>643</v>
      </c>
      <c r="C77" s="198" t="s">
        <v>400</v>
      </c>
      <c r="D77" s="199" t="s">
        <v>46</v>
      </c>
      <c r="E77" s="55">
        <v>1.1459999999999999</v>
      </c>
      <c r="F77" s="56">
        <v>64.8</v>
      </c>
      <c r="G77" s="56">
        <v>74.260000000000005</v>
      </c>
      <c r="H77" s="191"/>
    </row>
    <row r="78" spans="1:8" s="69" customFormat="1" ht="38.25" customHeight="1">
      <c r="A78" s="26" t="s">
        <v>17</v>
      </c>
      <c r="B78" s="85">
        <v>88316</v>
      </c>
      <c r="C78" s="16" t="s">
        <v>38</v>
      </c>
      <c r="D78" s="23" t="s">
        <v>20</v>
      </c>
      <c r="E78" s="81">
        <v>6.2E-2</v>
      </c>
      <c r="F78" s="17">
        <v>16.46</v>
      </c>
      <c r="G78" s="56">
        <v>1.02</v>
      </c>
      <c r="H78" s="68"/>
    </row>
    <row r="79" spans="1:8" s="69" customFormat="1" ht="38.25" customHeight="1">
      <c r="A79" s="26" t="s">
        <v>17</v>
      </c>
      <c r="B79" s="85">
        <v>88323</v>
      </c>
      <c r="C79" s="16" t="s">
        <v>39</v>
      </c>
      <c r="D79" s="23" t="s">
        <v>20</v>
      </c>
      <c r="E79" s="81">
        <v>5.6000000000000001E-2</v>
      </c>
      <c r="F79" s="17">
        <v>21.14</v>
      </c>
      <c r="G79" s="56">
        <v>1.18</v>
      </c>
      <c r="H79" s="68"/>
    </row>
    <row r="80" spans="1:8" s="69" customFormat="1" ht="38.25" customHeight="1">
      <c r="A80" s="26" t="s">
        <v>17</v>
      </c>
      <c r="B80" s="85">
        <v>93281</v>
      </c>
      <c r="C80" s="16" t="s">
        <v>49</v>
      </c>
      <c r="D80" s="23" t="s">
        <v>47</v>
      </c>
      <c r="E80" s="81">
        <v>8.9999999999999998E-4</v>
      </c>
      <c r="F80" s="17">
        <v>17.82</v>
      </c>
      <c r="G80" s="56">
        <v>0.01</v>
      </c>
      <c r="H80" s="68"/>
    </row>
    <row r="81" spans="1:8" s="69" customFormat="1" ht="38.25" customHeight="1">
      <c r="A81" s="26" t="s">
        <v>17</v>
      </c>
      <c r="B81" s="85">
        <v>93282</v>
      </c>
      <c r="C81" s="16" t="s">
        <v>53</v>
      </c>
      <c r="D81" s="23" t="s">
        <v>51</v>
      </c>
      <c r="E81" s="81">
        <v>1.1999999999999999E-3</v>
      </c>
      <c r="F81" s="17">
        <v>16.72</v>
      </c>
      <c r="G81" s="56">
        <v>0.02</v>
      </c>
      <c r="H81" s="68"/>
    </row>
    <row r="82" spans="1:8" s="69" customFormat="1" ht="38.25" customHeight="1">
      <c r="A82" s="48" t="s">
        <v>274</v>
      </c>
      <c r="B82" s="54" t="s">
        <v>299</v>
      </c>
      <c r="C82" s="49" t="s">
        <v>585</v>
      </c>
      <c r="D82" s="48" t="s">
        <v>46</v>
      </c>
      <c r="E82" s="50"/>
      <c r="F82" s="51"/>
      <c r="G82" s="51">
        <v>708.53</v>
      </c>
      <c r="H82" s="68"/>
    </row>
    <row r="83" spans="1:8" s="69" customFormat="1" ht="38.25" customHeight="1">
      <c r="A83" s="85" t="s">
        <v>118</v>
      </c>
      <c r="B83" s="57" t="s">
        <v>147</v>
      </c>
      <c r="C83" s="16" t="s">
        <v>586</v>
      </c>
      <c r="D83" s="23" t="s">
        <v>46</v>
      </c>
      <c r="E83" s="55">
        <v>1</v>
      </c>
      <c r="F83" s="17">
        <v>674.81</v>
      </c>
      <c r="G83" s="56">
        <v>674.81</v>
      </c>
      <c r="H83" s="68"/>
    </row>
    <row r="84" spans="1:8" s="69" customFormat="1" ht="38.25" customHeight="1">
      <c r="A84" s="85" t="s">
        <v>17</v>
      </c>
      <c r="B84" s="57">
        <v>88316</v>
      </c>
      <c r="C84" s="16" t="s">
        <v>38</v>
      </c>
      <c r="D84" s="23" t="s">
        <v>20</v>
      </c>
      <c r="E84" s="55">
        <v>0.15</v>
      </c>
      <c r="F84" s="17">
        <v>16.46</v>
      </c>
      <c r="G84" s="56">
        <v>2.46</v>
      </c>
      <c r="H84" s="68"/>
    </row>
    <row r="85" spans="1:8" s="69" customFormat="1" ht="38.25" customHeight="1">
      <c r="A85" s="85" t="s">
        <v>17</v>
      </c>
      <c r="B85" s="57">
        <v>88323</v>
      </c>
      <c r="C85" s="16" t="s">
        <v>39</v>
      </c>
      <c r="D85" s="23" t="s">
        <v>20</v>
      </c>
      <c r="E85" s="55">
        <v>0.12</v>
      </c>
      <c r="F85" s="17">
        <v>21.14</v>
      </c>
      <c r="G85" s="56">
        <v>2.5299999999999998</v>
      </c>
      <c r="H85" s="68"/>
    </row>
    <row r="86" spans="1:8" s="69" customFormat="1" ht="38.25" customHeight="1">
      <c r="A86" s="85" t="s">
        <v>17</v>
      </c>
      <c r="B86" s="57">
        <v>93281</v>
      </c>
      <c r="C86" s="16" t="s">
        <v>49</v>
      </c>
      <c r="D86" s="152" t="s">
        <v>47</v>
      </c>
      <c r="E86" s="55">
        <v>0.01</v>
      </c>
      <c r="F86" s="17">
        <v>17.82</v>
      </c>
      <c r="G86" s="56">
        <v>0.17</v>
      </c>
      <c r="H86" s="68"/>
    </row>
    <row r="87" spans="1:8" s="69" customFormat="1" ht="38.25" customHeight="1">
      <c r="A87" s="85" t="s">
        <v>17</v>
      </c>
      <c r="B87" s="57">
        <v>93282</v>
      </c>
      <c r="C87" s="16" t="s">
        <v>53</v>
      </c>
      <c r="D87" s="152" t="s">
        <v>51</v>
      </c>
      <c r="E87" s="55">
        <v>0.01</v>
      </c>
      <c r="F87" s="17">
        <v>16.72</v>
      </c>
      <c r="G87" s="56">
        <v>0.16</v>
      </c>
      <c r="H87" s="68"/>
    </row>
    <row r="88" spans="1:8" s="69" customFormat="1" ht="38.25" customHeight="1">
      <c r="A88" s="85" t="s">
        <v>102</v>
      </c>
      <c r="B88" s="57">
        <v>41953</v>
      </c>
      <c r="C88" s="16" t="s">
        <v>344</v>
      </c>
      <c r="D88" s="152" t="s">
        <v>182</v>
      </c>
      <c r="E88" s="55">
        <v>0.2</v>
      </c>
      <c r="F88" s="17">
        <v>74.739999999999995</v>
      </c>
      <c r="G88" s="56">
        <v>14.94</v>
      </c>
      <c r="H88" s="68"/>
    </row>
    <row r="89" spans="1:8" s="69" customFormat="1" ht="38.25" customHeight="1">
      <c r="A89" s="85" t="s">
        <v>102</v>
      </c>
      <c r="B89" s="57">
        <v>43083</v>
      </c>
      <c r="C89" s="16" t="s">
        <v>383</v>
      </c>
      <c r="D89" s="23" t="s">
        <v>182</v>
      </c>
      <c r="E89" s="55">
        <v>1.196</v>
      </c>
      <c r="F89" s="17">
        <v>11.26</v>
      </c>
      <c r="G89" s="56">
        <v>13.46</v>
      </c>
      <c r="H89" s="68"/>
    </row>
    <row r="90" spans="1:8" s="69" customFormat="1" ht="38.25" customHeight="1">
      <c r="A90" s="48" t="s">
        <v>111</v>
      </c>
      <c r="B90" s="54" t="s">
        <v>279</v>
      </c>
      <c r="C90" s="49" t="s">
        <v>112</v>
      </c>
      <c r="D90" s="48" t="s">
        <v>46</v>
      </c>
      <c r="E90" s="50"/>
      <c r="F90" s="51"/>
      <c r="G90" s="51">
        <v>62.850000000000009</v>
      </c>
      <c r="H90" s="68"/>
    </row>
    <row r="91" spans="1:8" s="69" customFormat="1" ht="38.25" customHeight="1">
      <c r="A91" s="85" t="s">
        <v>102</v>
      </c>
      <c r="B91" s="85">
        <v>7268</v>
      </c>
      <c r="C91" s="16" t="s">
        <v>341</v>
      </c>
      <c r="D91" s="23" t="s">
        <v>179</v>
      </c>
      <c r="E91" s="81">
        <v>18.737100000000002</v>
      </c>
      <c r="F91" s="17">
        <v>1.34</v>
      </c>
      <c r="G91" s="56">
        <v>25.1</v>
      </c>
      <c r="H91" s="68"/>
    </row>
    <row r="92" spans="1:8" s="69" customFormat="1" ht="38.25" customHeight="1">
      <c r="A92" s="85" t="s">
        <v>17</v>
      </c>
      <c r="B92" s="85">
        <v>88309</v>
      </c>
      <c r="C92" s="16" t="s">
        <v>36</v>
      </c>
      <c r="D92" s="23" t="s">
        <v>20</v>
      </c>
      <c r="E92" s="81">
        <v>1.1017999999999999</v>
      </c>
      <c r="F92" s="17">
        <v>21.68</v>
      </c>
      <c r="G92" s="56">
        <v>23.88</v>
      </c>
      <c r="H92" s="68"/>
    </row>
    <row r="93" spans="1:8" s="69" customFormat="1" ht="38.25" customHeight="1">
      <c r="A93" s="85" t="s">
        <v>17</v>
      </c>
      <c r="B93" s="85">
        <v>88316</v>
      </c>
      <c r="C93" s="16" t="s">
        <v>38</v>
      </c>
      <c r="D93" s="23" t="s">
        <v>20</v>
      </c>
      <c r="E93" s="81">
        <v>0.55089999999999995</v>
      </c>
      <c r="F93" s="17">
        <v>16.46</v>
      </c>
      <c r="G93" s="56">
        <v>9.06</v>
      </c>
      <c r="H93" s="68"/>
    </row>
    <row r="94" spans="1:8" s="69" customFormat="1" ht="38.25" customHeight="1">
      <c r="A94" s="85" t="s">
        <v>17</v>
      </c>
      <c r="B94" s="85">
        <v>87292</v>
      </c>
      <c r="C94" s="16" t="s">
        <v>120</v>
      </c>
      <c r="D94" s="23" t="s">
        <v>54</v>
      </c>
      <c r="E94" s="81">
        <v>8.2000000000000007E-3</v>
      </c>
      <c r="F94" s="17">
        <v>587.67999999999995</v>
      </c>
      <c r="G94" s="56">
        <v>4.8099999999999996</v>
      </c>
      <c r="H94" s="68"/>
    </row>
    <row r="95" spans="1:8" s="69" customFormat="1" ht="29.45" customHeight="1">
      <c r="A95" s="48" t="s">
        <v>572</v>
      </c>
      <c r="B95" s="54" t="s">
        <v>281</v>
      </c>
      <c r="C95" s="49" t="s">
        <v>614</v>
      </c>
      <c r="D95" s="48" t="s">
        <v>46</v>
      </c>
      <c r="E95" s="50"/>
      <c r="F95" s="51"/>
      <c r="G95" s="51">
        <v>135.9</v>
      </c>
      <c r="H95" s="68"/>
    </row>
    <row r="96" spans="1:8" s="69" customFormat="1" ht="29.45" customHeight="1">
      <c r="A96" s="85" t="s">
        <v>118</v>
      </c>
      <c r="B96" s="85" t="s">
        <v>574</v>
      </c>
      <c r="C96" s="16" t="s">
        <v>613</v>
      </c>
      <c r="D96" s="23" t="s">
        <v>46</v>
      </c>
      <c r="E96" s="81">
        <v>1.0552999999999999</v>
      </c>
      <c r="F96" s="17">
        <v>61.62</v>
      </c>
      <c r="G96" s="56">
        <v>65.02</v>
      </c>
      <c r="H96" s="68"/>
    </row>
    <row r="97" spans="1:8" s="69" customFormat="1" ht="29.45" customHeight="1">
      <c r="A97" s="26" t="s">
        <v>118</v>
      </c>
      <c r="B97" s="26" t="s">
        <v>604</v>
      </c>
      <c r="C97" s="198" t="s">
        <v>616</v>
      </c>
      <c r="D97" s="26" t="s">
        <v>45</v>
      </c>
      <c r="E97" s="55">
        <v>0.42199999999999999</v>
      </c>
      <c r="F97" s="56">
        <v>47.15</v>
      </c>
      <c r="G97" s="56">
        <v>19.89</v>
      </c>
      <c r="H97" s="189"/>
    </row>
    <row r="98" spans="1:8" s="69" customFormat="1" ht="29.45" customHeight="1">
      <c r="A98" s="85" t="s">
        <v>102</v>
      </c>
      <c r="B98" s="85">
        <v>37596</v>
      </c>
      <c r="C98" s="16" t="s">
        <v>340</v>
      </c>
      <c r="D98" s="23" t="s">
        <v>182</v>
      </c>
      <c r="E98" s="81">
        <v>4.91</v>
      </c>
      <c r="F98" s="17">
        <v>2.64</v>
      </c>
      <c r="G98" s="56">
        <v>12.96</v>
      </c>
      <c r="H98" s="68"/>
    </row>
    <row r="99" spans="1:8" s="69" customFormat="1" ht="29.45" customHeight="1">
      <c r="A99" s="85" t="s">
        <v>17</v>
      </c>
      <c r="B99" s="85">
        <v>88256</v>
      </c>
      <c r="C99" s="16" t="s">
        <v>27</v>
      </c>
      <c r="D99" s="23" t="s">
        <v>20</v>
      </c>
      <c r="E99" s="81">
        <v>1</v>
      </c>
      <c r="F99" s="17">
        <v>21.57</v>
      </c>
      <c r="G99" s="56">
        <v>21.57</v>
      </c>
      <c r="H99" s="68"/>
    </row>
    <row r="100" spans="1:8" s="69" customFormat="1" ht="29.45" customHeight="1">
      <c r="A100" s="85" t="s">
        <v>17</v>
      </c>
      <c r="B100" s="85">
        <v>88316</v>
      </c>
      <c r="C100" s="16" t="s">
        <v>38</v>
      </c>
      <c r="D100" s="23" t="s">
        <v>20</v>
      </c>
      <c r="E100" s="81">
        <v>1</v>
      </c>
      <c r="F100" s="17">
        <v>16.46</v>
      </c>
      <c r="G100" s="56">
        <v>16.46</v>
      </c>
      <c r="H100" s="68"/>
    </row>
    <row r="101" spans="1:8" s="69" customFormat="1" ht="29.45" customHeight="1">
      <c r="A101" s="48" t="s">
        <v>572</v>
      </c>
      <c r="B101" s="54" t="s">
        <v>283</v>
      </c>
      <c r="C101" s="49" t="s">
        <v>615</v>
      </c>
      <c r="D101" s="48" t="s">
        <v>46</v>
      </c>
      <c r="E101" s="50"/>
      <c r="F101" s="51"/>
      <c r="G101" s="51">
        <v>296.89999999999998</v>
      </c>
      <c r="H101" s="68"/>
    </row>
    <row r="102" spans="1:8" s="69" customFormat="1" ht="29.45" customHeight="1">
      <c r="A102" s="85" t="s">
        <v>118</v>
      </c>
      <c r="B102" s="85" t="s">
        <v>605</v>
      </c>
      <c r="C102" s="16" t="s">
        <v>617</v>
      </c>
      <c r="D102" s="23" t="s">
        <v>45</v>
      </c>
      <c r="E102" s="81">
        <v>1.0552999999999999</v>
      </c>
      <c r="F102" s="17">
        <v>219.995</v>
      </c>
      <c r="G102" s="56">
        <v>232.16</v>
      </c>
      <c r="H102" s="68"/>
    </row>
    <row r="103" spans="1:8" s="69" customFormat="1" ht="29.45" customHeight="1">
      <c r="A103" s="85" t="s">
        <v>118</v>
      </c>
      <c r="B103" s="85" t="s">
        <v>604</v>
      </c>
      <c r="C103" s="16" t="s">
        <v>616</v>
      </c>
      <c r="D103" s="23" t="s">
        <v>45</v>
      </c>
      <c r="E103" s="81">
        <v>0.42199999999999999</v>
      </c>
      <c r="F103" s="17">
        <v>47.15</v>
      </c>
      <c r="G103" s="56">
        <v>19.89</v>
      </c>
      <c r="H103" s="68"/>
    </row>
    <row r="104" spans="1:8" s="69" customFormat="1" ht="29.45" customHeight="1">
      <c r="A104" s="85" t="s">
        <v>102</v>
      </c>
      <c r="B104" s="85">
        <v>34353</v>
      </c>
      <c r="C104" s="16" t="s">
        <v>339</v>
      </c>
      <c r="D104" s="23" t="s">
        <v>182</v>
      </c>
      <c r="E104" s="81">
        <v>4.91</v>
      </c>
      <c r="F104" s="17">
        <v>1.39</v>
      </c>
      <c r="G104" s="56">
        <v>6.82</v>
      </c>
      <c r="H104" s="68"/>
    </row>
    <row r="105" spans="1:8" s="69" customFormat="1" ht="29.45" customHeight="1">
      <c r="A105" s="85" t="s">
        <v>17</v>
      </c>
      <c r="B105" s="85">
        <v>88256</v>
      </c>
      <c r="C105" s="16" t="s">
        <v>27</v>
      </c>
      <c r="D105" s="23" t="s">
        <v>20</v>
      </c>
      <c r="E105" s="81">
        <v>1</v>
      </c>
      <c r="F105" s="17">
        <v>21.57</v>
      </c>
      <c r="G105" s="56">
        <v>21.57</v>
      </c>
      <c r="H105" s="68"/>
    </row>
    <row r="106" spans="1:8" s="69" customFormat="1" ht="29.45" customHeight="1">
      <c r="A106" s="85" t="s">
        <v>17</v>
      </c>
      <c r="B106" s="85">
        <v>88316</v>
      </c>
      <c r="C106" s="16" t="s">
        <v>38</v>
      </c>
      <c r="D106" s="23" t="s">
        <v>20</v>
      </c>
      <c r="E106" s="81">
        <v>1</v>
      </c>
      <c r="F106" s="17">
        <v>16.46</v>
      </c>
      <c r="G106" s="56">
        <v>16.46</v>
      </c>
      <c r="H106" s="68"/>
    </row>
    <row r="107" spans="1:8" s="69" customFormat="1" ht="35.450000000000003" customHeight="1">
      <c r="A107" s="48" t="s">
        <v>572</v>
      </c>
      <c r="B107" s="54" t="s">
        <v>291</v>
      </c>
      <c r="C107" s="58" t="s">
        <v>618</v>
      </c>
      <c r="D107" s="48" t="s">
        <v>46</v>
      </c>
      <c r="E107" s="50"/>
      <c r="F107" s="51"/>
      <c r="G107" s="51">
        <v>238.61</v>
      </c>
      <c r="H107" s="68"/>
    </row>
    <row r="108" spans="1:8" s="69" customFormat="1" ht="29.45" customHeight="1">
      <c r="A108" s="85" t="s">
        <v>118</v>
      </c>
      <c r="B108" s="85" t="s">
        <v>575</v>
      </c>
      <c r="C108" s="16" t="s">
        <v>612</v>
      </c>
      <c r="D108" s="23" t="s">
        <v>46</v>
      </c>
      <c r="E108" s="81">
        <v>1.0552999999999999</v>
      </c>
      <c r="F108" s="17">
        <v>165.91</v>
      </c>
      <c r="G108" s="56">
        <v>175.08</v>
      </c>
      <c r="H108" s="68"/>
    </row>
    <row r="109" spans="1:8" s="69" customFormat="1" ht="29.45" customHeight="1">
      <c r="A109" s="85" t="s">
        <v>102</v>
      </c>
      <c r="B109" s="85">
        <v>34357</v>
      </c>
      <c r="C109" s="16" t="s">
        <v>389</v>
      </c>
      <c r="D109" s="23" t="s">
        <v>182</v>
      </c>
      <c r="E109" s="81">
        <v>0.32</v>
      </c>
      <c r="F109" s="17">
        <v>4.4000000000000004</v>
      </c>
      <c r="G109" s="56">
        <v>1.4</v>
      </c>
      <c r="H109" s="68"/>
    </row>
    <row r="110" spans="1:8" s="69" customFormat="1" ht="29.45" customHeight="1">
      <c r="A110" s="85" t="s">
        <v>102</v>
      </c>
      <c r="B110" s="85">
        <v>37596</v>
      </c>
      <c r="C110" s="16" t="s">
        <v>340</v>
      </c>
      <c r="D110" s="23" t="s">
        <v>182</v>
      </c>
      <c r="E110" s="81">
        <v>9.1300000000000008</v>
      </c>
      <c r="F110" s="17">
        <v>2.64</v>
      </c>
      <c r="G110" s="56">
        <v>24.1</v>
      </c>
      <c r="H110" s="68"/>
    </row>
    <row r="111" spans="1:8" s="69" customFormat="1" ht="29.45" customHeight="1">
      <c r="A111" s="85" t="s">
        <v>17</v>
      </c>
      <c r="B111" s="85">
        <v>88256</v>
      </c>
      <c r="C111" s="16" t="s">
        <v>27</v>
      </c>
      <c r="D111" s="23" t="s">
        <v>20</v>
      </c>
      <c r="E111" s="81">
        <v>1</v>
      </c>
      <c r="F111" s="17">
        <v>21.57</v>
      </c>
      <c r="G111" s="56">
        <v>21.57</v>
      </c>
      <c r="H111" s="68"/>
    </row>
    <row r="112" spans="1:8" s="69" customFormat="1" ht="29.45" customHeight="1">
      <c r="A112" s="85" t="s">
        <v>17</v>
      </c>
      <c r="B112" s="85">
        <v>88316</v>
      </c>
      <c r="C112" s="16" t="s">
        <v>38</v>
      </c>
      <c r="D112" s="23" t="s">
        <v>20</v>
      </c>
      <c r="E112" s="81">
        <v>1</v>
      </c>
      <c r="F112" s="17">
        <v>16.46</v>
      </c>
      <c r="G112" s="56">
        <v>16.46</v>
      </c>
      <c r="H112" s="68"/>
    </row>
    <row r="113" spans="1:8" s="69" customFormat="1" ht="35.450000000000003" customHeight="1">
      <c r="A113" s="48" t="s">
        <v>590</v>
      </c>
      <c r="B113" s="54" t="s">
        <v>429</v>
      </c>
      <c r="C113" s="49" t="s">
        <v>589</v>
      </c>
      <c r="D113" s="48" t="s">
        <v>46</v>
      </c>
      <c r="E113" s="50"/>
      <c r="F113" s="51"/>
      <c r="G113" s="51">
        <v>53.879999999999995</v>
      </c>
      <c r="H113" s="68"/>
    </row>
    <row r="114" spans="1:8" s="69" customFormat="1" ht="25.9" customHeight="1">
      <c r="A114" s="186" t="s">
        <v>102</v>
      </c>
      <c r="B114" s="186">
        <v>4460</v>
      </c>
      <c r="C114" s="16" t="s">
        <v>394</v>
      </c>
      <c r="D114" s="152" t="s">
        <v>181</v>
      </c>
      <c r="E114" s="187">
        <v>0.17499999999999999</v>
      </c>
      <c r="F114" s="17">
        <v>8.4700000000000006</v>
      </c>
      <c r="G114" s="56">
        <v>1.48</v>
      </c>
      <c r="H114" s="68"/>
    </row>
    <row r="115" spans="1:8" s="69" customFormat="1" ht="33" customHeight="1">
      <c r="A115" s="186" t="s">
        <v>102</v>
      </c>
      <c r="B115" s="186">
        <v>4517</v>
      </c>
      <c r="C115" s="16" t="s">
        <v>393</v>
      </c>
      <c r="D115" s="152" t="s">
        <v>181</v>
      </c>
      <c r="E115" s="187">
        <v>0.14000000000000001</v>
      </c>
      <c r="F115" s="17">
        <v>3.41</v>
      </c>
      <c r="G115" s="56">
        <v>0.47</v>
      </c>
      <c r="H115" s="68"/>
    </row>
    <row r="116" spans="1:8" s="69" customFormat="1" ht="29.45" customHeight="1">
      <c r="A116" s="186" t="s">
        <v>17</v>
      </c>
      <c r="B116" s="186">
        <v>88262</v>
      </c>
      <c r="C116" s="16" t="s">
        <v>29</v>
      </c>
      <c r="D116" s="23" t="s">
        <v>20</v>
      </c>
      <c r="E116" s="187">
        <v>0.15790000000000001</v>
      </c>
      <c r="F116" s="17">
        <v>21.34</v>
      </c>
      <c r="G116" s="56">
        <v>3.36</v>
      </c>
      <c r="H116" s="68"/>
    </row>
    <row r="117" spans="1:8" s="69" customFormat="1" ht="26.45" customHeight="1">
      <c r="A117" s="186" t="s">
        <v>17</v>
      </c>
      <c r="B117" s="186">
        <v>88309</v>
      </c>
      <c r="C117" s="16" t="s">
        <v>36</v>
      </c>
      <c r="D117" s="23" t="s">
        <v>20</v>
      </c>
      <c r="E117" s="187">
        <v>0.13880000000000001</v>
      </c>
      <c r="F117" s="17">
        <v>21.68</v>
      </c>
      <c r="G117" s="56">
        <v>3</v>
      </c>
      <c r="H117" s="68"/>
    </row>
    <row r="118" spans="1:8" s="69" customFormat="1" ht="20.100000000000001" customHeight="1">
      <c r="A118" s="186" t="s">
        <v>17</v>
      </c>
      <c r="B118" s="186">
        <v>88316</v>
      </c>
      <c r="C118" s="16" t="s">
        <v>38</v>
      </c>
      <c r="D118" s="23" t="s">
        <v>20</v>
      </c>
      <c r="E118" s="187">
        <v>0.29670000000000002</v>
      </c>
      <c r="F118" s="17">
        <v>16.46</v>
      </c>
      <c r="G118" s="56">
        <v>4.88</v>
      </c>
      <c r="H118" s="68"/>
    </row>
    <row r="119" spans="1:8" s="69" customFormat="1" ht="25.9" customHeight="1">
      <c r="A119" s="186" t="s">
        <v>17</v>
      </c>
      <c r="B119" s="186">
        <v>94963</v>
      </c>
      <c r="C119" s="16" t="s">
        <v>152</v>
      </c>
      <c r="D119" s="23" t="s">
        <v>54</v>
      </c>
      <c r="E119" s="187">
        <v>8.4900000000000003E-2</v>
      </c>
      <c r="F119" s="17">
        <v>479.32</v>
      </c>
      <c r="G119" s="56">
        <v>40.69</v>
      </c>
      <c r="H119" s="68"/>
    </row>
    <row r="120" spans="1:8" s="69" customFormat="1" ht="38.25" customHeight="1">
      <c r="A120" s="48" t="s">
        <v>451</v>
      </c>
      <c r="B120" s="54" t="s">
        <v>431</v>
      </c>
      <c r="C120" s="49" t="s">
        <v>453</v>
      </c>
      <c r="D120" s="48" t="s">
        <v>46</v>
      </c>
      <c r="E120" s="50"/>
      <c r="F120" s="51"/>
      <c r="G120" s="51">
        <v>192.55999999999997</v>
      </c>
      <c r="H120" s="68"/>
    </row>
    <row r="121" spans="1:8" s="69" customFormat="1" ht="38.25" customHeight="1">
      <c r="A121" s="85" t="s">
        <v>102</v>
      </c>
      <c r="B121" s="85">
        <v>39511</v>
      </c>
      <c r="C121" s="16" t="s">
        <v>367</v>
      </c>
      <c r="D121" s="152" t="s">
        <v>180</v>
      </c>
      <c r="E121" s="81">
        <v>1</v>
      </c>
      <c r="F121" s="17">
        <v>144.69</v>
      </c>
      <c r="G121" s="56">
        <v>144.69</v>
      </c>
      <c r="H121" s="68"/>
    </row>
    <row r="122" spans="1:8" s="69" customFormat="1" ht="38.25" customHeight="1">
      <c r="A122" s="85" t="s">
        <v>102</v>
      </c>
      <c r="B122" s="85">
        <v>39427</v>
      </c>
      <c r="C122" s="16" t="s">
        <v>384</v>
      </c>
      <c r="D122" s="152" t="s">
        <v>181</v>
      </c>
      <c r="E122" s="81">
        <v>3.8498999999999999</v>
      </c>
      <c r="F122" s="17">
        <v>6.39</v>
      </c>
      <c r="G122" s="56">
        <v>24.6</v>
      </c>
      <c r="H122" s="68"/>
    </row>
    <row r="123" spans="1:8" s="69" customFormat="1" ht="38.25" customHeight="1">
      <c r="A123" s="85" t="s">
        <v>102</v>
      </c>
      <c r="B123" s="85">
        <v>39430</v>
      </c>
      <c r="C123" s="16" t="s">
        <v>382</v>
      </c>
      <c r="D123" s="152" t="s">
        <v>179</v>
      </c>
      <c r="E123" s="81">
        <v>1.3265</v>
      </c>
      <c r="F123" s="17">
        <v>2.4</v>
      </c>
      <c r="G123" s="56">
        <v>3.18</v>
      </c>
      <c r="H123" s="68"/>
    </row>
    <row r="124" spans="1:8" s="69" customFormat="1" ht="38.25" customHeight="1">
      <c r="A124" s="85" t="s">
        <v>102</v>
      </c>
      <c r="B124" s="85">
        <v>39443</v>
      </c>
      <c r="C124" s="16" t="s">
        <v>375</v>
      </c>
      <c r="D124" s="152" t="s">
        <v>179</v>
      </c>
      <c r="E124" s="81">
        <v>2.1911999999999998</v>
      </c>
      <c r="F124" s="17">
        <v>0.26</v>
      </c>
      <c r="G124" s="56">
        <v>0.56000000000000005</v>
      </c>
      <c r="H124" s="68"/>
    </row>
    <row r="125" spans="1:8" s="69" customFormat="1" ht="38.25" customHeight="1">
      <c r="A125" s="85" t="s">
        <v>102</v>
      </c>
      <c r="B125" s="85">
        <v>40547</v>
      </c>
      <c r="C125" s="16" t="s">
        <v>376</v>
      </c>
      <c r="D125" s="152" t="s">
        <v>186</v>
      </c>
      <c r="E125" s="81">
        <v>1.32E-2</v>
      </c>
      <c r="F125" s="17">
        <v>29.16</v>
      </c>
      <c r="G125" s="56">
        <v>0.38</v>
      </c>
      <c r="H125" s="68"/>
    </row>
    <row r="126" spans="1:8" s="69" customFormat="1" ht="38.25" customHeight="1">
      <c r="A126" s="85" t="s">
        <v>102</v>
      </c>
      <c r="B126" s="85">
        <v>40552</v>
      </c>
      <c r="C126" s="16" t="s">
        <v>378</v>
      </c>
      <c r="D126" s="152" t="s">
        <v>186</v>
      </c>
      <c r="E126" s="81">
        <v>3.3300000000000003E-2</v>
      </c>
      <c r="F126" s="17">
        <v>49.99</v>
      </c>
      <c r="G126" s="56">
        <v>1.66</v>
      </c>
      <c r="H126" s="68"/>
    </row>
    <row r="127" spans="1:8" s="69" customFormat="1" ht="38.25" customHeight="1">
      <c r="A127" s="85" t="s">
        <v>102</v>
      </c>
      <c r="B127" s="85">
        <v>43131</v>
      </c>
      <c r="C127" s="16" t="s">
        <v>335</v>
      </c>
      <c r="D127" s="152" t="s">
        <v>182</v>
      </c>
      <c r="E127" s="81">
        <v>4.2599999999999999E-2</v>
      </c>
      <c r="F127" s="17">
        <v>27.18</v>
      </c>
      <c r="G127" s="56">
        <v>1.1499999999999999</v>
      </c>
      <c r="H127" s="68"/>
    </row>
    <row r="128" spans="1:8" s="69" customFormat="1" ht="52.15" customHeight="1">
      <c r="A128" s="85" t="s">
        <v>17</v>
      </c>
      <c r="B128" s="85">
        <v>88278</v>
      </c>
      <c r="C128" s="16" t="s">
        <v>35</v>
      </c>
      <c r="D128" s="152" t="s">
        <v>20</v>
      </c>
      <c r="E128" s="81">
        <v>0.5</v>
      </c>
      <c r="F128" s="17">
        <v>16.23</v>
      </c>
      <c r="G128" s="56">
        <v>8.11</v>
      </c>
      <c r="H128" s="68"/>
    </row>
    <row r="129" spans="1:8" s="69" customFormat="1" ht="38.25" customHeight="1">
      <c r="A129" s="85" t="s">
        <v>17</v>
      </c>
      <c r="B129" s="85">
        <v>88316</v>
      </c>
      <c r="C129" s="16" t="s">
        <v>38</v>
      </c>
      <c r="D129" s="152" t="s">
        <v>20</v>
      </c>
      <c r="E129" s="81">
        <v>0.5</v>
      </c>
      <c r="F129" s="17">
        <v>16.46</v>
      </c>
      <c r="G129" s="56">
        <v>8.23</v>
      </c>
      <c r="H129" s="68"/>
    </row>
    <row r="130" spans="1:8" s="69" customFormat="1" ht="25.9" customHeight="1">
      <c r="A130" s="48" t="s">
        <v>428</v>
      </c>
      <c r="B130" s="54" t="s">
        <v>432</v>
      </c>
      <c r="C130" s="49" t="s">
        <v>437</v>
      </c>
      <c r="D130" s="48" t="s">
        <v>44</v>
      </c>
      <c r="E130" s="50"/>
      <c r="F130" s="51"/>
      <c r="G130" s="51">
        <v>31.090000000000003</v>
      </c>
      <c r="H130" s="68"/>
    </row>
    <row r="131" spans="1:8" s="69" customFormat="1" ht="33" customHeight="1">
      <c r="A131" s="85" t="s">
        <v>102</v>
      </c>
      <c r="B131" s="85">
        <v>2641</v>
      </c>
      <c r="C131" s="16" t="s">
        <v>372</v>
      </c>
      <c r="D131" s="23" t="s">
        <v>179</v>
      </c>
      <c r="E131" s="81">
        <v>1</v>
      </c>
      <c r="F131" s="17">
        <v>25.93</v>
      </c>
      <c r="G131" s="56">
        <v>25.93</v>
      </c>
      <c r="H131" s="68"/>
    </row>
    <row r="132" spans="1:8" s="69" customFormat="1" ht="29.45" customHeight="1">
      <c r="A132" s="85" t="s">
        <v>17</v>
      </c>
      <c r="B132" s="85">
        <v>88247</v>
      </c>
      <c r="C132" s="16" t="s">
        <v>24</v>
      </c>
      <c r="D132" s="23" t="s">
        <v>20</v>
      </c>
      <c r="E132" s="81">
        <v>0.121</v>
      </c>
      <c r="F132" s="17">
        <v>18.52</v>
      </c>
      <c r="G132" s="56">
        <v>2.2400000000000002</v>
      </c>
      <c r="H132" s="68"/>
    </row>
    <row r="133" spans="1:8" s="69" customFormat="1" ht="26.45" customHeight="1">
      <c r="A133" s="85" t="s">
        <v>17</v>
      </c>
      <c r="B133" s="85">
        <v>88264</v>
      </c>
      <c r="C133" s="16" t="s">
        <v>30</v>
      </c>
      <c r="D133" s="23" t="s">
        <v>20</v>
      </c>
      <c r="E133" s="81">
        <v>0.121</v>
      </c>
      <c r="F133" s="17">
        <v>24.14</v>
      </c>
      <c r="G133" s="56">
        <v>2.92</v>
      </c>
      <c r="H133" s="68"/>
    </row>
    <row r="134" spans="1:8" s="69" customFormat="1" ht="31.9" customHeight="1">
      <c r="A134" s="48" t="s">
        <v>428</v>
      </c>
      <c r="B134" s="54" t="s">
        <v>611</v>
      </c>
      <c r="C134" s="49" t="s">
        <v>430</v>
      </c>
      <c r="D134" s="48" t="s">
        <v>44</v>
      </c>
      <c r="E134" s="50"/>
      <c r="F134" s="51"/>
      <c r="G134" s="51">
        <v>185.83</v>
      </c>
      <c r="H134" s="68"/>
    </row>
    <row r="135" spans="1:8" s="69" customFormat="1" ht="31.9" customHeight="1">
      <c r="A135" s="85" t="s">
        <v>102</v>
      </c>
      <c r="B135" s="85">
        <v>1573</v>
      </c>
      <c r="C135" s="16" t="s">
        <v>402</v>
      </c>
      <c r="D135" s="152" t="s">
        <v>179</v>
      </c>
      <c r="E135" s="81">
        <v>2</v>
      </c>
      <c r="F135" s="17">
        <v>1.78</v>
      </c>
      <c r="G135" s="56">
        <v>3.56</v>
      </c>
      <c r="H135" s="68"/>
    </row>
    <row r="136" spans="1:8" s="69" customFormat="1" ht="31.9" customHeight="1">
      <c r="A136" s="85" t="s">
        <v>102</v>
      </c>
      <c r="B136" s="85">
        <v>39472</v>
      </c>
      <c r="C136" s="16" t="s">
        <v>357</v>
      </c>
      <c r="D136" s="152" t="s">
        <v>179</v>
      </c>
      <c r="E136" s="81">
        <v>1</v>
      </c>
      <c r="F136" s="17">
        <v>179.46</v>
      </c>
      <c r="G136" s="56">
        <v>179.46</v>
      </c>
      <c r="H136" s="68"/>
    </row>
    <row r="137" spans="1:8" s="69" customFormat="1" ht="31.9" customHeight="1">
      <c r="A137" s="85" t="s">
        <v>17</v>
      </c>
      <c r="B137" s="85">
        <v>88247</v>
      </c>
      <c r="C137" s="16" t="s">
        <v>24</v>
      </c>
      <c r="D137" s="23" t="s">
        <v>20</v>
      </c>
      <c r="E137" s="81">
        <v>6.6000000000000003E-2</v>
      </c>
      <c r="F137" s="17">
        <v>18.52</v>
      </c>
      <c r="G137" s="56">
        <v>1.22</v>
      </c>
      <c r="H137" s="68"/>
    </row>
    <row r="138" spans="1:8" s="69" customFormat="1" ht="31.9" customHeight="1">
      <c r="A138" s="85" t="s">
        <v>17</v>
      </c>
      <c r="B138" s="85">
        <v>88264</v>
      </c>
      <c r="C138" s="16" t="s">
        <v>30</v>
      </c>
      <c r="D138" s="23" t="s">
        <v>20</v>
      </c>
      <c r="E138" s="81">
        <v>6.6000000000000003E-2</v>
      </c>
      <c r="F138" s="17">
        <v>24.14</v>
      </c>
      <c r="G138" s="56">
        <v>1.59</v>
      </c>
      <c r="H138" s="68"/>
    </row>
    <row r="139" spans="1:8" s="69" customFormat="1" ht="27.6" customHeight="1">
      <c r="A139" s="48" t="s">
        <v>428</v>
      </c>
      <c r="B139" s="54" t="s">
        <v>436</v>
      </c>
      <c r="C139" s="49" t="s">
        <v>435</v>
      </c>
      <c r="D139" s="48" t="s">
        <v>44</v>
      </c>
      <c r="E139" s="50"/>
      <c r="F139" s="51"/>
      <c r="G139" s="51">
        <v>11.620000000000001</v>
      </c>
      <c r="H139" s="68"/>
    </row>
    <row r="140" spans="1:8" s="69" customFormat="1" ht="27" customHeight="1">
      <c r="A140" s="85" t="s">
        <v>102</v>
      </c>
      <c r="B140" s="85">
        <v>1570</v>
      </c>
      <c r="C140" s="16" t="s">
        <v>401</v>
      </c>
      <c r="D140" s="152" t="s">
        <v>179</v>
      </c>
      <c r="E140" s="81">
        <v>1</v>
      </c>
      <c r="F140" s="17">
        <v>1.1499999999999999</v>
      </c>
      <c r="G140" s="56">
        <v>1.1499999999999999</v>
      </c>
      <c r="H140" s="68"/>
    </row>
    <row r="141" spans="1:8" s="69" customFormat="1" ht="20.100000000000001" customHeight="1">
      <c r="A141" s="85" t="s">
        <v>102</v>
      </c>
      <c r="B141" s="85">
        <v>34653</v>
      </c>
      <c r="C141" s="16" t="s">
        <v>356</v>
      </c>
      <c r="D141" s="152" t="s">
        <v>179</v>
      </c>
      <c r="E141" s="81">
        <v>1</v>
      </c>
      <c r="F141" s="17">
        <v>8.9700000000000006</v>
      </c>
      <c r="G141" s="56">
        <v>8.9700000000000006</v>
      </c>
      <c r="H141" s="68"/>
    </row>
    <row r="142" spans="1:8" s="69" customFormat="1" ht="20.100000000000001" customHeight="1">
      <c r="A142" s="85" t="s">
        <v>17</v>
      </c>
      <c r="B142" s="85">
        <v>88247</v>
      </c>
      <c r="C142" s="16" t="s">
        <v>24</v>
      </c>
      <c r="D142" s="23" t="s">
        <v>20</v>
      </c>
      <c r="E142" s="81">
        <v>3.5499999999999997E-2</v>
      </c>
      <c r="F142" s="17">
        <v>18.52</v>
      </c>
      <c r="G142" s="56">
        <v>0.65</v>
      </c>
      <c r="H142" s="68"/>
    </row>
    <row r="143" spans="1:8" s="69" customFormat="1" ht="35.450000000000003" customHeight="1">
      <c r="A143" s="85" t="s">
        <v>17</v>
      </c>
      <c r="B143" s="85">
        <v>88264</v>
      </c>
      <c r="C143" s="16" t="s">
        <v>30</v>
      </c>
      <c r="D143" s="23" t="s">
        <v>20</v>
      </c>
      <c r="E143" s="81">
        <v>3.5499999999999997E-2</v>
      </c>
      <c r="F143" s="17">
        <v>24.14</v>
      </c>
      <c r="G143" s="56">
        <v>0.85</v>
      </c>
      <c r="H143" s="68"/>
    </row>
    <row r="144" spans="1:8" s="69" customFormat="1" ht="25.9" customHeight="1">
      <c r="A144" s="48" t="s">
        <v>428</v>
      </c>
      <c r="B144" s="54" t="s">
        <v>438</v>
      </c>
      <c r="C144" s="49" t="s">
        <v>433</v>
      </c>
      <c r="D144" s="48" t="s">
        <v>44</v>
      </c>
      <c r="E144" s="50"/>
      <c r="F144" s="51"/>
      <c r="G144" s="51">
        <v>7.4200000000000008</v>
      </c>
      <c r="H144" s="68"/>
    </row>
    <row r="145" spans="1:8" s="69" customFormat="1" ht="32.450000000000003" customHeight="1">
      <c r="A145" s="85" t="s">
        <v>102</v>
      </c>
      <c r="B145" s="85">
        <v>38092</v>
      </c>
      <c r="C145" s="16" t="s">
        <v>360</v>
      </c>
      <c r="D145" s="152" t="s">
        <v>179</v>
      </c>
      <c r="E145" s="81">
        <v>1</v>
      </c>
      <c r="F145" s="17">
        <v>2.2200000000000002</v>
      </c>
      <c r="G145" s="56">
        <v>2.2200000000000002</v>
      </c>
      <c r="H145" s="68"/>
    </row>
    <row r="146" spans="1:8" s="69" customFormat="1" ht="27.6" customHeight="1">
      <c r="A146" s="85" t="s">
        <v>102</v>
      </c>
      <c r="B146" s="85">
        <v>38099</v>
      </c>
      <c r="C146" s="16" t="s">
        <v>397</v>
      </c>
      <c r="D146" s="152" t="s">
        <v>179</v>
      </c>
      <c r="E146" s="81">
        <v>1</v>
      </c>
      <c r="F146" s="17">
        <v>1.46</v>
      </c>
      <c r="G146" s="56">
        <v>1.46</v>
      </c>
      <c r="H146" s="68"/>
    </row>
    <row r="147" spans="1:8" s="69" customFormat="1" ht="20.100000000000001" customHeight="1">
      <c r="A147" s="85" t="s">
        <v>17</v>
      </c>
      <c r="B147" s="85">
        <v>88247</v>
      </c>
      <c r="C147" s="16" t="s">
        <v>24</v>
      </c>
      <c r="D147" s="23" t="s">
        <v>20</v>
      </c>
      <c r="E147" s="81">
        <v>8.7999999999999995E-2</v>
      </c>
      <c r="F147" s="17">
        <v>18.52</v>
      </c>
      <c r="G147" s="56">
        <v>1.62</v>
      </c>
      <c r="H147" s="68"/>
    </row>
    <row r="148" spans="1:8" s="69" customFormat="1" ht="20.100000000000001" customHeight="1">
      <c r="A148" s="85" t="s">
        <v>17</v>
      </c>
      <c r="B148" s="85">
        <v>88264</v>
      </c>
      <c r="C148" s="16" t="s">
        <v>30</v>
      </c>
      <c r="D148" s="23" t="s">
        <v>20</v>
      </c>
      <c r="E148" s="81">
        <v>8.7999999999999995E-2</v>
      </c>
      <c r="F148" s="17">
        <v>24.14</v>
      </c>
      <c r="G148" s="56">
        <v>2.12</v>
      </c>
      <c r="H148" s="68"/>
    </row>
    <row r="149" spans="1:8" s="69" customFormat="1" ht="27" customHeight="1">
      <c r="A149" s="48" t="s">
        <v>428</v>
      </c>
      <c r="B149" s="54" t="s">
        <v>444</v>
      </c>
      <c r="C149" s="49" t="s">
        <v>434</v>
      </c>
      <c r="D149" s="48" t="s">
        <v>44</v>
      </c>
      <c r="E149" s="50"/>
      <c r="F149" s="51"/>
      <c r="G149" s="51">
        <v>7.5</v>
      </c>
      <c r="H149" s="68"/>
    </row>
    <row r="150" spans="1:8" s="69" customFormat="1" ht="28.15" customHeight="1">
      <c r="A150" s="85" t="s">
        <v>102</v>
      </c>
      <c r="B150" s="85">
        <v>38093</v>
      </c>
      <c r="C150" s="16" t="s">
        <v>361</v>
      </c>
      <c r="D150" s="152" t="s">
        <v>179</v>
      </c>
      <c r="E150" s="81">
        <v>1</v>
      </c>
      <c r="F150" s="17">
        <v>2.2999999999999998</v>
      </c>
      <c r="G150" s="56">
        <v>2.2999999999999998</v>
      </c>
      <c r="H150" s="68"/>
    </row>
    <row r="151" spans="1:8" s="69" customFormat="1" ht="31.9" customHeight="1">
      <c r="A151" s="85" t="s">
        <v>102</v>
      </c>
      <c r="B151" s="85">
        <v>38099</v>
      </c>
      <c r="C151" s="16" t="s">
        <v>397</v>
      </c>
      <c r="D151" s="152" t="s">
        <v>179</v>
      </c>
      <c r="E151" s="81">
        <v>1</v>
      </c>
      <c r="F151" s="17">
        <v>1.46</v>
      </c>
      <c r="G151" s="56">
        <v>1.46</v>
      </c>
      <c r="H151" s="68"/>
    </row>
    <row r="152" spans="1:8" s="69" customFormat="1" ht="20.100000000000001" customHeight="1">
      <c r="A152" s="85" t="s">
        <v>17</v>
      </c>
      <c r="B152" s="85">
        <v>88247</v>
      </c>
      <c r="C152" s="16" t="s">
        <v>24</v>
      </c>
      <c r="D152" s="23" t="s">
        <v>20</v>
      </c>
      <c r="E152" s="81">
        <v>8.7999999999999995E-2</v>
      </c>
      <c r="F152" s="17">
        <v>18.52</v>
      </c>
      <c r="G152" s="56">
        <v>1.62</v>
      </c>
      <c r="H152" s="68"/>
    </row>
    <row r="153" spans="1:8" s="69" customFormat="1" ht="20.100000000000001" customHeight="1">
      <c r="A153" s="85" t="s">
        <v>17</v>
      </c>
      <c r="B153" s="85">
        <v>88264</v>
      </c>
      <c r="C153" s="16" t="s">
        <v>30</v>
      </c>
      <c r="D153" s="23" t="s">
        <v>20</v>
      </c>
      <c r="E153" s="81">
        <v>8.7999999999999995E-2</v>
      </c>
      <c r="F153" s="17">
        <v>24.14</v>
      </c>
      <c r="G153" s="56">
        <v>2.12</v>
      </c>
      <c r="H153" s="68"/>
    </row>
    <row r="154" spans="1:8" s="69" customFormat="1" ht="20.100000000000001" customHeight="1">
      <c r="A154" s="48" t="s">
        <v>428</v>
      </c>
      <c r="B154" s="54" t="s">
        <v>452</v>
      </c>
      <c r="C154" s="49" t="s">
        <v>439</v>
      </c>
      <c r="D154" s="48" t="s">
        <v>44</v>
      </c>
      <c r="E154" s="50"/>
      <c r="F154" s="51"/>
      <c r="G154" s="51">
        <v>7.85</v>
      </c>
      <c r="H154" s="68"/>
    </row>
    <row r="155" spans="1:8" s="69" customFormat="1" ht="25.9" customHeight="1">
      <c r="A155" s="85" t="s">
        <v>102</v>
      </c>
      <c r="B155" s="85">
        <v>38092</v>
      </c>
      <c r="C155" s="16" t="s">
        <v>360</v>
      </c>
      <c r="D155" s="152" t="s">
        <v>179</v>
      </c>
      <c r="E155" s="81">
        <v>1</v>
      </c>
      <c r="F155" s="17">
        <v>2.2200000000000002</v>
      </c>
      <c r="G155" s="56">
        <v>2.2200000000000002</v>
      </c>
      <c r="H155" s="68"/>
    </row>
    <row r="156" spans="1:8" s="69" customFormat="1" ht="28.15" customHeight="1">
      <c r="A156" s="85" t="s">
        <v>102</v>
      </c>
      <c r="B156" s="85">
        <v>38099</v>
      </c>
      <c r="C156" s="16" t="s">
        <v>397</v>
      </c>
      <c r="D156" s="152" t="s">
        <v>179</v>
      </c>
      <c r="E156" s="81">
        <v>1</v>
      </c>
      <c r="F156" s="17">
        <v>1.46</v>
      </c>
      <c r="G156" s="56">
        <v>1.46</v>
      </c>
      <c r="H156" s="68"/>
    </row>
    <row r="157" spans="1:8" s="69" customFormat="1" ht="20.100000000000001" customHeight="1">
      <c r="A157" s="85" t="s">
        <v>17</v>
      </c>
      <c r="B157" s="85">
        <v>88247</v>
      </c>
      <c r="C157" s="16" t="s">
        <v>24</v>
      </c>
      <c r="D157" s="23" t="s">
        <v>20</v>
      </c>
      <c r="E157" s="81">
        <v>9.8000000000000004E-2</v>
      </c>
      <c r="F157" s="17">
        <v>18.52</v>
      </c>
      <c r="G157" s="56">
        <v>1.81</v>
      </c>
      <c r="H157" s="68"/>
    </row>
    <row r="158" spans="1:8" s="69" customFormat="1" ht="20.100000000000001" customHeight="1">
      <c r="A158" s="85" t="s">
        <v>17</v>
      </c>
      <c r="B158" s="85">
        <v>88264</v>
      </c>
      <c r="C158" s="16" t="s">
        <v>30</v>
      </c>
      <c r="D158" s="23" t="s">
        <v>20</v>
      </c>
      <c r="E158" s="81">
        <v>9.8000000000000004E-2</v>
      </c>
      <c r="F158" s="17">
        <v>24.14</v>
      </c>
      <c r="G158" s="56">
        <v>2.36</v>
      </c>
      <c r="H158" s="68"/>
    </row>
    <row r="159" spans="1:8" s="69" customFormat="1" ht="48.6" customHeight="1">
      <c r="A159" s="48" t="s">
        <v>295</v>
      </c>
      <c r="B159" s="54" t="s">
        <v>558</v>
      </c>
      <c r="C159" s="49" t="s">
        <v>619</v>
      </c>
      <c r="D159" s="48" t="s">
        <v>44</v>
      </c>
      <c r="E159" s="50"/>
      <c r="F159" s="51"/>
      <c r="G159" s="51">
        <v>6804.93</v>
      </c>
      <c r="H159" s="68"/>
    </row>
    <row r="160" spans="1:8" s="69" customFormat="1" ht="30" customHeight="1">
      <c r="A160" s="26" t="s">
        <v>17</v>
      </c>
      <c r="B160" s="26">
        <v>88630</v>
      </c>
      <c r="C160" s="16" t="s">
        <v>68</v>
      </c>
      <c r="D160" s="23" t="s">
        <v>54</v>
      </c>
      <c r="E160" s="81">
        <v>6.3E-2</v>
      </c>
      <c r="F160" s="17">
        <v>527.38</v>
      </c>
      <c r="G160" s="56">
        <v>33.22</v>
      </c>
      <c r="H160" s="68"/>
    </row>
    <row r="161" spans="1:8" s="69" customFormat="1" ht="20.100000000000001" customHeight="1">
      <c r="A161" s="26" t="s">
        <v>102</v>
      </c>
      <c r="B161" s="26">
        <v>34360</v>
      </c>
      <c r="C161" s="16" t="s">
        <v>385</v>
      </c>
      <c r="D161" s="152" t="s">
        <v>182</v>
      </c>
      <c r="E161" s="81">
        <v>32.56</v>
      </c>
      <c r="F161" s="17">
        <v>39.6</v>
      </c>
      <c r="G161" s="56">
        <v>1289.3699999999999</v>
      </c>
      <c r="H161" s="68"/>
    </row>
    <row r="162" spans="1:8" s="69" customFormat="1" ht="38.25">
      <c r="A162" s="26" t="s">
        <v>17</v>
      </c>
      <c r="B162" s="26">
        <v>100747</v>
      </c>
      <c r="C162" s="16" t="s">
        <v>261</v>
      </c>
      <c r="D162" s="23" t="s">
        <v>46</v>
      </c>
      <c r="E162" s="81">
        <v>10.8</v>
      </c>
      <c r="F162" s="17">
        <v>9.5</v>
      </c>
      <c r="G162" s="56">
        <v>102.6</v>
      </c>
      <c r="H162" s="68"/>
    </row>
    <row r="163" spans="1:8" s="69" customFormat="1" ht="20.100000000000001" customHeight="1">
      <c r="A163" s="26" t="s">
        <v>102</v>
      </c>
      <c r="B163" s="26">
        <v>20259</v>
      </c>
      <c r="C163" s="16" t="s">
        <v>386</v>
      </c>
      <c r="D163" s="152" t="s">
        <v>181</v>
      </c>
      <c r="E163" s="81">
        <v>26.46</v>
      </c>
      <c r="F163" s="17">
        <v>12.9</v>
      </c>
      <c r="G163" s="56">
        <v>341.33</v>
      </c>
      <c r="H163" s="68"/>
    </row>
    <row r="164" spans="1:8" s="69" customFormat="1" ht="38.25">
      <c r="A164" s="26" t="s">
        <v>102</v>
      </c>
      <c r="B164" s="26">
        <v>38179</v>
      </c>
      <c r="C164" s="16" t="s">
        <v>391</v>
      </c>
      <c r="D164" s="152" t="s">
        <v>179</v>
      </c>
      <c r="E164" s="52">
        <v>3</v>
      </c>
      <c r="F164" s="17">
        <v>50.95</v>
      </c>
      <c r="G164" s="17">
        <v>152.85</v>
      </c>
      <c r="H164" s="68"/>
    </row>
    <row r="165" spans="1:8" s="69" customFormat="1" ht="38.25">
      <c r="A165" s="26" t="s">
        <v>102</v>
      </c>
      <c r="B165" s="26">
        <v>38165</v>
      </c>
      <c r="C165" s="16" t="s">
        <v>362</v>
      </c>
      <c r="D165" s="152" t="s">
        <v>185</v>
      </c>
      <c r="E165" s="81">
        <v>1</v>
      </c>
      <c r="F165" s="17">
        <v>75.87</v>
      </c>
      <c r="G165" s="56">
        <v>75.87</v>
      </c>
      <c r="H165" s="68"/>
    </row>
    <row r="166" spans="1:8" s="69" customFormat="1" ht="20.100000000000001" customHeight="1">
      <c r="A166" s="26" t="s">
        <v>102</v>
      </c>
      <c r="B166" s="26">
        <v>10506</v>
      </c>
      <c r="C166" s="16" t="s">
        <v>413</v>
      </c>
      <c r="D166" s="152" t="s">
        <v>180</v>
      </c>
      <c r="E166" s="81">
        <v>12</v>
      </c>
      <c r="F166" s="17">
        <v>320.48</v>
      </c>
      <c r="G166" s="56">
        <v>3845.76</v>
      </c>
      <c r="H166" s="68"/>
    </row>
    <row r="167" spans="1:8" s="69" customFormat="1" ht="25.5">
      <c r="A167" s="26" t="s">
        <v>102</v>
      </c>
      <c r="B167" s="26">
        <v>11950</v>
      </c>
      <c r="C167" s="16" t="s">
        <v>343</v>
      </c>
      <c r="D167" s="152" t="s">
        <v>179</v>
      </c>
      <c r="E167" s="81">
        <v>38</v>
      </c>
      <c r="F167" s="17">
        <v>0.16</v>
      </c>
      <c r="G167" s="56">
        <v>6.08</v>
      </c>
      <c r="H167" s="68"/>
    </row>
    <row r="168" spans="1:8" s="69" customFormat="1" ht="20.100000000000001" customHeight="1">
      <c r="A168" s="26" t="s">
        <v>102</v>
      </c>
      <c r="B168" s="26">
        <v>39961</v>
      </c>
      <c r="C168" s="16" t="s">
        <v>395</v>
      </c>
      <c r="D168" s="152" t="s">
        <v>179</v>
      </c>
      <c r="E168" s="81">
        <v>4.1520000000000001</v>
      </c>
      <c r="F168" s="17">
        <v>37.299999999999997</v>
      </c>
      <c r="G168" s="56">
        <v>154.86000000000001</v>
      </c>
      <c r="H168" s="68"/>
    </row>
    <row r="169" spans="1:8" s="69" customFormat="1" ht="20.100000000000001" customHeight="1">
      <c r="A169" s="26" t="s">
        <v>17</v>
      </c>
      <c r="B169" s="26">
        <v>88316</v>
      </c>
      <c r="C169" s="16" t="s">
        <v>38</v>
      </c>
      <c r="D169" s="23" t="s">
        <v>20</v>
      </c>
      <c r="E169" s="52">
        <v>19.68</v>
      </c>
      <c r="F169" s="17">
        <v>16.46</v>
      </c>
      <c r="G169" s="17">
        <v>323.93</v>
      </c>
      <c r="H169" s="68"/>
    </row>
    <row r="170" spans="1:8" s="69" customFormat="1" ht="20.100000000000001" customHeight="1">
      <c r="A170" s="26" t="s">
        <v>17</v>
      </c>
      <c r="B170" s="26">
        <v>88309</v>
      </c>
      <c r="C170" s="16" t="s">
        <v>36</v>
      </c>
      <c r="D170" s="23" t="s">
        <v>20</v>
      </c>
      <c r="E170" s="81">
        <v>5.64</v>
      </c>
      <c r="F170" s="17">
        <v>21.68</v>
      </c>
      <c r="G170" s="56">
        <v>122.27</v>
      </c>
      <c r="H170" s="68"/>
    </row>
    <row r="171" spans="1:8" s="69" customFormat="1" ht="20.100000000000001" customHeight="1">
      <c r="A171" s="26" t="s">
        <v>17</v>
      </c>
      <c r="B171" s="26">
        <v>88325</v>
      </c>
      <c r="C171" s="16" t="s">
        <v>40</v>
      </c>
      <c r="D171" s="23" t="s">
        <v>20</v>
      </c>
      <c r="E171" s="81">
        <v>18.13</v>
      </c>
      <c r="F171" s="17">
        <v>19.68</v>
      </c>
      <c r="G171" s="56">
        <v>356.79</v>
      </c>
      <c r="H171" s="68"/>
    </row>
    <row r="172" spans="1:8" s="69" customFormat="1" ht="48.6" customHeight="1">
      <c r="A172" s="48" t="s">
        <v>295</v>
      </c>
      <c r="B172" s="54" t="s">
        <v>573</v>
      </c>
      <c r="C172" s="49" t="s">
        <v>620</v>
      </c>
      <c r="D172" s="48" t="s">
        <v>44</v>
      </c>
      <c r="E172" s="50"/>
      <c r="F172" s="51"/>
      <c r="G172" s="51">
        <v>2951.2599999999993</v>
      </c>
      <c r="H172" s="68"/>
    </row>
    <row r="173" spans="1:8" s="69" customFormat="1" ht="30" customHeight="1">
      <c r="A173" s="26" t="s">
        <v>17</v>
      </c>
      <c r="B173" s="26">
        <v>88630</v>
      </c>
      <c r="C173" s="16" t="s">
        <v>68</v>
      </c>
      <c r="D173" s="23" t="s">
        <v>54</v>
      </c>
      <c r="E173" s="81">
        <v>3.6900000000000002E-2</v>
      </c>
      <c r="F173" s="17">
        <v>527.38</v>
      </c>
      <c r="G173" s="56">
        <v>19.46</v>
      </c>
      <c r="H173" s="68"/>
    </row>
    <row r="174" spans="1:8" s="69" customFormat="1" ht="20.100000000000001" customHeight="1">
      <c r="A174" s="26" t="s">
        <v>102</v>
      </c>
      <c r="B174" s="26">
        <v>34360</v>
      </c>
      <c r="C174" s="16" t="s">
        <v>385</v>
      </c>
      <c r="D174" s="152" t="s">
        <v>182</v>
      </c>
      <c r="E174" s="81">
        <v>20.28</v>
      </c>
      <c r="F174" s="17">
        <v>39.6</v>
      </c>
      <c r="G174" s="56">
        <v>803.08</v>
      </c>
      <c r="H174" s="68"/>
    </row>
    <row r="175" spans="1:8" s="69" customFormat="1" ht="38.25">
      <c r="A175" s="26" t="s">
        <v>17</v>
      </c>
      <c r="B175" s="26">
        <v>100747</v>
      </c>
      <c r="C175" s="16" t="s">
        <v>261</v>
      </c>
      <c r="D175" s="23" t="s">
        <v>46</v>
      </c>
      <c r="E175" s="81">
        <v>3.78</v>
      </c>
      <c r="F175" s="17">
        <v>9.5</v>
      </c>
      <c r="G175" s="56">
        <v>35.909999999999997</v>
      </c>
      <c r="H175" s="68"/>
    </row>
    <row r="176" spans="1:8" s="69" customFormat="1" ht="20.100000000000001" customHeight="1">
      <c r="A176" s="26" t="s">
        <v>102</v>
      </c>
      <c r="B176" s="26">
        <v>20259</v>
      </c>
      <c r="C176" s="16" t="s">
        <v>386</v>
      </c>
      <c r="D176" s="152" t="s">
        <v>181</v>
      </c>
      <c r="E176" s="81">
        <v>17.850000000000001</v>
      </c>
      <c r="F176" s="17">
        <v>12.9</v>
      </c>
      <c r="G176" s="56">
        <v>230.26</v>
      </c>
      <c r="H176" s="68"/>
    </row>
    <row r="177" spans="1:8" s="69" customFormat="1" ht="38.25">
      <c r="A177" s="26" t="s">
        <v>102</v>
      </c>
      <c r="B177" s="26">
        <v>38179</v>
      </c>
      <c r="C177" s="16" t="s">
        <v>391</v>
      </c>
      <c r="D177" s="152" t="s">
        <v>179</v>
      </c>
      <c r="E177" s="52">
        <v>2</v>
      </c>
      <c r="F177" s="17">
        <v>50.95</v>
      </c>
      <c r="G177" s="17">
        <v>101.9</v>
      </c>
      <c r="H177" s="68"/>
    </row>
    <row r="178" spans="1:8" s="69" customFormat="1" ht="38.25">
      <c r="A178" s="26" t="s">
        <v>102</v>
      </c>
      <c r="B178" s="26">
        <v>38165</v>
      </c>
      <c r="C178" s="16" t="s">
        <v>362</v>
      </c>
      <c r="D178" s="152" t="s">
        <v>185</v>
      </c>
      <c r="E178" s="81">
        <v>1</v>
      </c>
      <c r="F178" s="17">
        <v>75.87</v>
      </c>
      <c r="G178" s="56">
        <v>75.87</v>
      </c>
      <c r="H178" s="68"/>
    </row>
    <row r="179" spans="1:8" s="69" customFormat="1" ht="20.100000000000001" customHeight="1">
      <c r="A179" s="26" t="s">
        <v>102</v>
      </c>
      <c r="B179" s="26">
        <v>10506</v>
      </c>
      <c r="C179" s="16" t="s">
        <v>413</v>
      </c>
      <c r="D179" s="152" t="s">
        <v>180</v>
      </c>
      <c r="E179" s="81">
        <v>4.2</v>
      </c>
      <c r="F179" s="17">
        <v>320.48</v>
      </c>
      <c r="G179" s="56">
        <v>1346.01</v>
      </c>
      <c r="H179" s="68"/>
    </row>
    <row r="180" spans="1:8" s="69" customFormat="1" ht="25.5">
      <c r="A180" s="26" t="s">
        <v>102</v>
      </c>
      <c r="B180" s="26">
        <v>11950</v>
      </c>
      <c r="C180" s="16" t="s">
        <v>343</v>
      </c>
      <c r="D180" s="152" t="s">
        <v>179</v>
      </c>
      <c r="E180" s="81">
        <v>22</v>
      </c>
      <c r="F180" s="17">
        <v>0.16</v>
      </c>
      <c r="G180" s="56">
        <v>3.52</v>
      </c>
      <c r="H180" s="68"/>
    </row>
    <row r="181" spans="1:8" s="69" customFormat="1" ht="20.100000000000001" customHeight="1">
      <c r="A181" s="26" t="s">
        <v>102</v>
      </c>
      <c r="B181" s="26">
        <v>39961</v>
      </c>
      <c r="C181" s="16" t="s">
        <v>395</v>
      </c>
      <c r="D181" s="152" t="s">
        <v>179</v>
      </c>
      <c r="E181" s="81">
        <v>1.4532</v>
      </c>
      <c r="F181" s="17">
        <v>37.299999999999997</v>
      </c>
      <c r="G181" s="56">
        <v>54.2</v>
      </c>
      <c r="H181" s="68"/>
    </row>
    <row r="182" spans="1:8" s="69" customFormat="1" ht="20.100000000000001" customHeight="1">
      <c r="A182" s="26" t="s">
        <v>17</v>
      </c>
      <c r="B182" s="26">
        <v>88316</v>
      </c>
      <c r="C182" s="16" t="s">
        <v>38</v>
      </c>
      <c r="D182" s="23" t="s">
        <v>20</v>
      </c>
      <c r="E182" s="52">
        <v>6.8879999999999999</v>
      </c>
      <c r="F182" s="17">
        <v>16.46</v>
      </c>
      <c r="G182" s="17">
        <v>113.37</v>
      </c>
      <c r="H182" s="68"/>
    </row>
    <row r="183" spans="1:8" s="69" customFormat="1" ht="20.100000000000001" customHeight="1">
      <c r="A183" s="26" t="s">
        <v>17</v>
      </c>
      <c r="B183" s="26">
        <v>88309</v>
      </c>
      <c r="C183" s="16" t="s">
        <v>36</v>
      </c>
      <c r="D183" s="23" t="s">
        <v>20</v>
      </c>
      <c r="E183" s="81">
        <v>1.974</v>
      </c>
      <c r="F183" s="17">
        <v>21.68</v>
      </c>
      <c r="G183" s="56">
        <v>42.79</v>
      </c>
      <c r="H183" s="68"/>
    </row>
    <row r="184" spans="1:8" s="69" customFormat="1" ht="20.100000000000001" customHeight="1">
      <c r="A184" s="26" t="s">
        <v>17</v>
      </c>
      <c r="B184" s="26">
        <v>88325</v>
      </c>
      <c r="C184" s="16" t="s">
        <v>40</v>
      </c>
      <c r="D184" s="23" t="s">
        <v>20</v>
      </c>
      <c r="E184" s="81">
        <v>6.3461999999999996</v>
      </c>
      <c r="F184" s="17">
        <v>19.68</v>
      </c>
      <c r="G184" s="56">
        <v>124.89</v>
      </c>
      <c r="H184" s="68"/>
    </row>
    <row r="185" spans="1:8" s="69" customFormat="1" ht="29.45" customHeight="1">
      <c r="A185" s="48" t="s">
        <v>295</v>
      </c>
      <c r="B185" s="54" t="s">
        <v>592</v>
      </c>
      <c r="C185" s="49" t="s">
        <v>769</v>
      </c>
      <c r="D185" s="48" t="s">
        <v>44</v>
      </c>
      <c r="E185" s="50"/>
      <c r="F185" s="51"/>
      <c r="G185" s="51">
        <v>1983.16</v>
      </c>
      <c r="H185" s="68"/>
    </row>
    <row r="186" spans="1:8" s="69" customFormat="1" ht="26.45" customHeight="1">
      <c r="A186" s="85" t="s">
        <v>17</v>
      </c>
      <c r="B186" s="85">
        <v>91341</v>
      </c>
      <c r="C186" s="16" t="s">
        <v>126</v>
      </c>
      <c r="D186" s="23" t="s">
        <v>46</v>
      </c>
      <c r="E186" s="81">
        <v>2.88</v>
      </c>
      <c r="F186" s="17">
        <v>688.6</v>
      </c>
      <c r="G186" s="56">
        <v>1983.16</v>
      </c>
      <c r="H186" s="68"/>
    </row>
    <row r="187" spans="1:8" s="69" customFormat="1" ht="48.6" customHeight="1">
      <c r="A187" s="48" t="s">
        <v>295</v>
      </c>
      <c r="B187" s="54" t="s">
        <v>593</v>
      </c>
      <c r="C187" s="49" t="s">
        <v>607</v>
      </c>
      <c r="D187" s="48" t="s">
        <v>44</v>
      </c>
      <c r="E187" s="50"/>
      <c r="F187" s="51"/>
      <c r="G187" s="51">
        <v>2272.09</v>
      </c>
      <c r="H187" s="68"/>
    </row>
    <row r="188" spans="1:8" s="69" customFormat="1" ht="30" customHeight="1">
      <c r="A188" s="26" t="s">
        <v>17</v>
      </c>
      <c r="B188" s="26">
        <v>88630</v>
      </c>
      <c r="C188" s="16" t="s">
        <v>68</v>
      </c>
      <c r="D188" s="23" t="s">
        <v>54</v>
      </c>
      <c r="E188" s="81">
        <v>3.15E-2</v>
      </c>
      <c r="F188" s="17">
        <v>527.38</v>
      </c>
      <c r="G188" s="56">
        <v>16.61</v>
      </c>
      <c r="H188" s="68"/>
    </row>
    <row r="189" spans="1:8" s="69" customFormat="1" ht="20.100000000000001" customHeight="1">
      <c r="A189" s="26" t="s">
        <v>102</v>
      </c>
      <c r="B189" s="26">
        <v>34360</v>
      </c>
      <c r="C189" s="16" t="s">
        <v>385</v>
      </c>
      <c r="D189" s="152" t="s">
        <v>182</v>
      </c>
      <c r="E189" s="81">
        <v>17.8</v>
      </c>
      <c r="F189" s="17">
        <v>39.6</v>
      </c>
      <c r="G189" s="56">
        <v>704.88</v>
      </c>
      <c r="H189" s="68"/>
    </row>
    <row r="190" spans="1:8" s="69" customFormat="1" ht="38.25">
      <c r="A190" s="26" t="s">
        <v>17</v>
      </c>
      <c r="B190" s="26">
        <v>100747</v>
      </c>
      <c r="C190" s="16" t="s">
        <v>261</v>
      </c>
      <c r="D190" s="23" t="s">
        <v>46</v>
      </c>
      <c r="E190" s="81">
        <v>3.24</v>
      </c>
      <c r="F190" s="17">
        <v>9.5</v>
      </c>
      <c r="G190" s="56">
        <v>30.78</v>
      </c>
      <c r="H190" s="68"/>
    </row>
    <row r="191" spans="1:8" s="69" customFormat="1" ht="20.100000000000001" customHeight="1">
      <c r="A191" s="26" t="s">
        <v>102</v>
      </c>
      <c r="B191" s="26">
        <v>20259</v>
      </c>
      <c r="C191" s="16" t="s">
        <v>386</v>
      </c>
      <c r="D191" s="152" t="s">
        <v>181</v>
      </c>
      <c r="E191" s="81">
        <v>13.02</v>
      </c>
      <c r="F191" s="17">
        <v>12.9</v>
      </c>
      <c r="G191" s="56">
        <v>167.95</v>
      </c>
      <c r="H191" s="68"/>
    </row>
    <row r="192" spans="1:8" s="69" customFormat="1" ht="38.25">
      <c r="A192" s="26" t="s">
        <v>102</v>
      </c>
      <c r="B192" s="26">
        <v>38179</v>
      </c>
      <c r="C192" s="16" t="s">
        <v>391</v>
      </c>
      <c r="D192" s="152" t="s">
        <v>179</v>
      </c>
      <c r="E192" s="52">
        <v>2</v>
      </c>
      <c r="F192" s="17">
        <v>50.95</v>
      </c>
      <c r="G192" s="17">
        <v>101.9</v>
      </c>
      <c r="H192" s="68"/>
    </row>
    <row r="193" spans="1:8" s="69" customFormat="1" ht="38.25">
      <c r="A193" s="26" t="s">
        <v>102</v>
      </c>
      <c r="B193" s="26">
        <v>38165</v>
      </c>
      <c r="C193" s="16" t="s">
        <v>362</v>
      </c>
      <c r="D193" s="152" t="s">
        <v>185</v>
      </c>
      <c r="E193" s="81">
        <v>1</v>
      </c>
      <c r="F193" s="17">
        <v>75.87</v>
      </c>
      <c r="G193" s="56">
        <v>75.87</v>
      </c>
      <c r="H193" s="68"/>
    </row>
    <row r="194" spans="1:8" s="69" customFormat="1" ht="20.100000000000001" customHeight="1">
      <c r="A194" s="26" t="s">
        <v>102</v>
      </c>
      <c r="B194" s="26">
        <v>10505</v>
      </c>
      <c r="C194" s="16" t="s">
        <v>412</v>
      </c>
      <c r="D194" s="152" t="s">
        <v>180</v>
      </c>
      <c r="E194" s="81">
        <v>3.6</v>
      </c>
      <c r="F194" s="17">
        <v>245.5</v>
      </c>
      <c r="G194" s="56">
        <v>883.8</v>
      </c>
      <c r="H194" s="68"/>
    </row>
    <row r="195" spans="1:8" s="69" customFormat="1" ht="25.5">
      <c r="A195" s="26" t="s">
        <v>102</v>
      </c>
      <c r="B195" s="26">
        <v>11950</v>
      </c>
      <c r="C195" s="16" t="s">
        <v>343</v>
      </c>
      <c r="D195" s="152" t="s">
        <v>179</v>
      </c>
      <c r="E195" s="81">
        <v>18.399999999999999</v>
      </c>
      <c r="F195" s="17">
        <v>0.16</v>
      </c>
      <c r="G195" s="56">
        <v>2.94</v>
      </c>
      <c r="H195" s="68"/>
    </row>
    <row r="196" spans="1:8" s="69" customFormat="1" ht="20.100000000000001" customHeight="1">
      <c r="A196" s="26" t="s">
        <v>102</v>
      </c>
      <c r="B196" s="26">
        <v>39961</v>
      </c>
      <c r="C196" s="16" t="s">
        <v>395</v>
      </c>
      <c r="D196" s="152" t="s">
        <v>179</v>
      </c>
      <c r="E196" s="81">
        <v>1.2456</v>
      </c>
      <c r="F196" s="17">
        <v>37.299999999999997</v>
      </c>
      <c r="G196" s="56">
        <v>46.46</v>
      </c>
      <c r="H196" s="68"/>
    </row>
    <row r="197" spans="1:8" s="69" customFormat="1" ht="20.100000000000001" customHeight="1">
      <c r="A197" s="26" t="s">
        <v>17</v>
      </c>
      <c r="B197" s="26">
        <v>88316</v>
      </c>
      <c r="C197" s="16" t="s">
        <v>38</v>
      </c>
      <c r="D197" s="23" t="s">
        <v>20</v>
      </c>
      <c r="E197" s="52">
        <v>5.9039999999999999</v>
      </c>
      <c r="F197" s="17">
        <v>16.46</v>
      </c>
      <c r="G197" s="17">
        <v>97.17</v>
      </c>
      <c r="H197" s="68"/>
    </row>
    <row r="198" spans="1:8" s="69" customFormat="1" ht="20.100000000000001" customHeight="1">
      <c r="A198" s="26" t="s">
        <v>17</v>
      </c>
      <c r="B198" s="26">
        <v>88309</v>
      </c>
      <c r="C198" s="16" t="s">
        <v>36</v>
      </c>
      <c r="D198" s="23" t="s">
        <v>20</v>
      </c>
      <c r="E198" s="81">
        <v>1.6919999999999999</v>
      </c>
      <c r="F198" s="17">
        <v>21.68</v>
      </c>
      <c r="G198" s="56">
        <v>36.68</v>
      </c>
      <c r="H198" s="68"/>
    </row>
    <row r="199" spans="1:8" s="69" customFormat="1" ht="20.100000000000001" customHeight="1">
      <c r="A199" s="26" t="s">
        <v>17</v>
      </c>
      <c r="B199" s="26">
        <v>88325</v>
      </c>
      <c r="C199" s="16" t="s">
        <v>40</v>
      </c>
      <c r="D199" s="23" t="s">
        <v>20</v>
      </c>
      <c r="E199" s="81">
        <v>5.4396000000000004</v>
      </c>
      <c r="F199" s="17">
        <v>19.68</v>
      </c>
      <c r="G199" s="56">
        <v>107.05</v>
      </c>
      <c r="H199" s="68"/>
    </row>
    <row r="200" spans="1:8" s="69" customFormat="1" ht="38.25">
      <c r="A200" s="48" t="s">
        <v>295</v>
      </c>
      <c r="B200" s="54" t="s">
        <v>594</v>
      </c>
      <c r="C200" s="49" t="s">
        <v>610</v>
      </c>
      <c r="D200" s="48" t="s">
        <v>44</v>
      </c>
      <c r="E200" s="50"/>
      <c r="F200" s="51"/>
      <c r="G200" s="51">
        <v>4116.95</v>
      </c>
      <c r="H200" s="68"/>
    </row>
    <row r="201" spans="1:8" s="69" customFormat="1" ht="25.5">
      <c r="A201" s="26" t="s">
        <v>17</v>
      </c>
      <c r="B201" s="26">
        <v>88630</v>
      </c>
      <c r="C201" s="16" t="s">
        <v>68</v>
      </c>
      <c r="D201" s="23" t="s">
        <v>54</v>
      </c>
      <c r="E201" s="81">
        <v>5.3999999999999999E-2</v>
      </c>
      <c r="F201" s="17">
        <v>527.38</v>
      </c>
      <c r="G201" s="56">
        <v>28.47</v>
      </c>
      <c r="H201" s="68"/>
    </row>
    <row r="202" spans="1:8" s="69" customFormat="1" ht="20.100000000000001" customHeight="1">
      <c r="A202" s="26" t="s">
        <v>102</v>
      </c>
      <c r="B202" s="26">
        <v>34360</v>
      </c>
      <c r="C202" s="16" t="s">
        <v>385</v>
      </c>
      <c r="D202" s="152" t="s">
        <v>182</v>
      </c>
      <c r="E202" s="81">
        <v>25.31</v>
      </c>
      <c r="F202" s="17">
        <v>39.6</v>
      </c>
      <c r="G202" s="56">
        <v>1002.27</v>
      </c>
      <c r="H202" s="68"/>
    </row>
    <row r="203" spans="1:8" s="69" customFormat="1" ht="38.25">
      <c r="A203" s="26" t="s">
        <v>17</v>
      </c>
      <c r="B203" s="26">
        <v>100747</v>
      </c>
      <c r="C203" s="16" t="s">
        <v>261</v>
      </c>
      <c r="D203" s="23" t="s">
        <v>46</v>
      </c>
      <c r="E203" s="81">
        <v>7.2</v>
      </c>
      <c r="F203" s="17">
        <v>9.5</v>
      </c>
      <c r="G203" s="56">
        <v>68.400000000000006</v>
      </c>
      <c r="H203" s="68"/>
    </row>
    <row r="204" spans="1:8" s="69" customFormat="1" ht="12.75">
      <c r="A204" s="26" t="s">
        <v>102</v>
      </c>
      <c r="B204" s="26">
        <v>20259</v>
      </c>
      <c r="C204" s="16" t="s">
        <v>386</v>
      </c>
      <c r="D204" s="152" t="s">
        <v>181</v>
      </c>
      <c r="E204" s="81">
        <v>18.059999999999999</v>
      </c>
      <c r="F204" s="17">
        <v>12.9</v>
      </c>
      <c r="G204" s="56">
        <v>232.97</v>
      </c>
      <c r="H204" s="68"/>
    </row>
    <row r="205" spans="1:8" s="69" customFormat="1" ht="38.25">
      <c r="A205" s="26" t="s">
        <v>102</v>
      </c>
      <c r="B205" s="26">
        <v>38179</v>
      </c>
      <c r="C205" s="16" t="s">
        <v>391</v>
      </c>
      <c r="D205" s="152" t="s">
        <v>179</v>
      </c>
      <c r="E205" s="52">
        <v>2</v>
      </c>
      <c r="F205" s="17">
        <v>50.95</v>
      </c>
      <c r="G205" s="17">
        <v>101.9</v>
      </c>
      <c r="H205" s="68"/>
    </row>
    <row r="206" spans="1:8" s="69" customFormat="1" ht="38.25">
      <c r="A206" s="26" t="s">
        <v>102</v>
      </c>
      <c r="B206" s="26">
        <v>38165</v>
      </c>
      <c r="C206" s="16" t="s">
        <v>362</v>
      </c>
      <c r="D206" s="152" t="s">
        <v>185</v>
      </c>
      <c r="E206" s="81">
        <v>1</v>
      </c>
      <c r="F206" s="17">
        <v>75.87</v>
      </c>
      <c r="G206" s="56">
        <v>75.87</v>
      </c>
      <c r="H206" s="68"/>
    </row>
    <row r="207" spans="1:8" s="69" customFormat="1" ht="12.75">
      <c r="A207" s="26" t="s">
        <v>102</v>
      </c>
      <c r="B207" s="26">
        <v>10505</v>
      </c>
      <c r="C207" s="16" t="s">
        <v>412</v>
      </c>
      <c r="D207" s="152" t="s">
        <v>180</v>
      </c>
      <c r="E207" s="81">
        <v>8</v>
      </c>
      <c r="F207" s="17">
        <v>245.5</v>
      </c>
      <c r="G207" s="56">
        <v>1964</v>
      </c>
      <c r="H207" s="68"/>
    </row>
    <row r="208" spans="1:8" s="69" customFormat="1" ht="25.5">
      <c r="A208" s="26" t="s">
        <v>102</v>
      </c>
      <c r="B208" s="26">
        <v>11950</v>
      </c>
      <c r="C208" s="16" t="s">
        <v>343</v>
      </c>
      <c r="D208" s="152" t="s">
        <v>179</v>
      </c>
      <c r="E208" s="81">
        <v>28</v>
      </c>
      <c r="F208" s="17">
        <v>0.16</v>
      </c>
      <c r="G208" s="56">
        <v>4.4800000000000004</v>
      </c>
      <c r="H208" s="68"/>
    </row>
    <row r="209" spans="1:8" s="69" customFormat="1" ht="20.100000000000001" customHeight="1">
      <c r="A209" s="26" t="s">
        <v>102</v>
      </c>
      <c r="B209" s="26">
        <v>39961</v>
      </c>
      <c r="C209" s="16" t="s">
        <v>395</v>
      </c>
      <c r="D209" s="152" t="s">
        <v>179</v>
      </c>
      <c r="E209" s="81">
        <v>2.7679999999999998</v>
      </c>
      <c r="F209" s="17">
        <v>37.299999999999997</v>
      </c>
      <c r="G209" s="56">
        <v>103.24</v>
      </c>
      <c r="H209" s="68"/>
    </row>
    <row r="210" spans="1:8" s="69" customFormat="1" ht="20.100000000000001" customHeight="1">
      <c r="A210" s="26" t="s">
        <v>17</v>
      </c>
      <c r="B210" s="26">
        <v>88316</v>
      </c>
      <c r="C210" s="16" t="s">
        <v>38</v>
      </c>
      <c r="D210" s="23" t="s">
        <v>20</v>
      </c>
      <c r="E210" s="52">
        <v>13.12</v>
      </c>
      <c r="F210" s="17">
        <v>16.46</v>
      </c>
      <c r="G210" s="17">
        <v>215.95</v>
      </c>
      <c r="H210" s="68"/>
    </row>
    <row r="211" spans="1:8" s="69" customFormat="1" ht="25.9" customHeight="1">
      <c r="A211" s="26" t="s">
        <v>17</v>
      </c>
      <c r="B211" s="26">
        <v>88309</v>
      </c>
      <c r="C211" s="16" t="s">
        <v>36</v>
      </c>
      <c r="D211" s="23" t="s">
        <v>20</v>
      </c>
      <c r="E211" s="81">
        <v>3.76</v>
      </c>
      <c r="F211" s="17">
        <v>21.68</v>
      </c>
      <c r="G211" s="56">
        <v>81.510000000000005</v>
      </c>
      <c r="H211" s="68"/>
    </row>
    <row r="212" spans="1:8" s="69" customFormat="1" ht="25.9" customHeight="1">
      <c r="A212" s="26" t="s">
        <v>17</v>
      </c>
      <c r="B212" s="26">
        <v>88325</v>
      </c>
      <c r="C212" s="16" t="s">
        <v>40</v>
      </c>
      <c r="D212" s="23" t="s">
        <v>20</v>
      </c>
      <c r="E212" s="81">
        <v>12.087999999999999</v>
      </c>
      <c r="F212" s="17">
        <v>19.68</v>
      </c>
      <c r="G212" s="56">
        <v>237.89</v>
      </c>
      <c r="H212" s="68"/>
    </row>
    <row r="213" spans="1:8" s="69" customFormat="1" ht="38.25">
      <c r="A213" s="48" t="s">
        <v>295</v>
      </c>
      <c r="B213" s="54" t="s">
        <v>595</v>
      </c>
      <c r="C213" s="49" t="s">
        <v>608</v>
      </c>
      <c r="D213" s="48" t="s">
        <v>44</v>
      </c>
      <c r="E213" s="50"/>
      <c r="F213" s="51"/>
      <c r="G213" s="51">
        <v>2381.2399999999998</v>
      </c>
      <c r="H213" s="68"/>
    </row>
    <row r="214" spans="1:8" s="69" customFormat="1" ht="25.9" customHeight="1">
      <c r="A214" s="26" t="s">
        <v>17</v>
      </c>
      <c r="B214" s="26">
        <v>88630</v>
      </c>
      <c r="C214" s="16" t="s">
        <v>68</v>
      </c>
      <c r="D214" s="23" t="s">
        <v>54</v>
      </c>
      <c r="E214" s="81">
        <v>4.4999999999999998E-2</v>
      </c>
      <c r="F214" s="17">
        <v>527.38</v>
      </c>
      <c r="G214" s="56">
        <v>23.73</v>
      </c>
      <c r="H214" s="68"/>
    </row>
    <row r="215" spans="1:8" s="69" customFormat="1" ht="25.9" customHeight="1">
      <c r="A215" s="26" t="s">
        <v>102</v>
      </c>
      <c r="B215" s="26">
        <v>34360</v>
      </c>
      <c r="C215" s="16" t="s">
        <v>385</v>
      </c>
      <c r="D215" s="152" t="s">
        <v>182</v>
      </c>
      <c r="E215" s="81">
        <v>18.059999999999999</v>
      </c>
      <c r="F215" s="17">
        <v>39.6</v>
      </c>
      <c r="G215" s="56">
        <v>715.17</v>
      </c>
      <c r="H215" s="68"/>
    </row>
    <row r="216" spans="1:8" s="69" customFormat="1" ht="38.25">
      <c r="A216" s="26" t="s">
        <v>17</v>
      </c>
      <c r="B216" s="26">
        <v>100747</v>
      </c>
      <c r="C216" s="16" t="s">
        <v>261</v>
      </c>
      <c r="D216" s="23" t="s">
        <v>46</v>
      </c>
      <c r="E216" s="81">
        <v>3.6</v>
      </c>
      <c r="F216" s="17">
        <v>9.5</v>
      </c>
      <c r="G216" s="56">
        <v>34.200000000000003</v>
      </c>
      <c r="H216" s="68"/>
    </row>
    <row r="217" spans="1:8" s="69" customFormat="1" ht="25.9" customHeight="1">
      <c r="A217" s="26" t="s">
        <v>102</v>
      </c>
      <c r="B217" s="26">
        <v>20259</v>
      </c>
      <c r="C217" s="16" t="s">
        <v>386</v>
      </c>
      <c r="D217" s="152" t="s">
        <v>181</v>
      </c>
      <c r="E217" s="81">
        <v>9.66</v>
      </c>
      <c r="F217" s="17">
        <v>12.9</v>
      </c>
      <c r="G217" s="56">
        <v>124.61</v>
      </c>
      <c r="H217" s="68"/>
    </row>
    <row r="218" spans="1:8" s="69" customFormat="1" ht="38.25">
      <c r="A218" s="26" t="s">
        <v>102</v>
      </c>
      <c r="B218" s="26">
        <v>38179</v>
      </c>
      <c r="C218" s="16" t="s">
        <v>391</v>
      </c>
      <c r="D218" s="152" t="s">
        <v>179</v>
      </c>
      <c r="E218" s="52">
        <v>2</v>
      </c>
      <c r="F218" s="17">
        <v>50.95</v>
      </c>
      <c r="G218" s="17">
        <v>101.9</v>
      </c>
      <c r="H218" s="68"/>
    </row>
    <row r="219" spans="1:8" s="69" customFormat="1" ht="25.9" customHeight="1">
      <c r="A219" s="26" t="s">
        <v>102</v>
      </c>
      <c r="B219" s="26">
        <v>38165</v>
      </c>
      <c r="C219" s="16" t="s">
        <v>362</v>
      </c>
      <c r="D219" s="152" t="s">
        <v>185</v>
      </c>
      <c r="E219" s="81">
        <v>1</v>
      </c>
      <c r="F219" s="17">
        <v>75.87</v>
      </c>
      <c r="G219" s="56">
        <v>75.87</v>
      </c>
      <c r="H219" s="68"/>
    </row>
    <row r="220" spans="1:8" s="69" customFormat="1" ht="25.9" customHeight="1">
      <c r="A220" s="26" t="s">
        <v>102</v>
      </c>
      <c r="B220" s="26">
        <v>10505</v>
      </c>
      <c r="C220" s="16" t="s">
        <v>412</v>
      </c>
      <c r="D220" s="152" t="s">
        <v>180</v>
      </c>
      <c r="E220" s="81">
        <v>4</v>
      </c>
      <c r="F220" s="17">
        <v>245.5</v>
      </c>
      <c r="G220" s="56">
        <v>982</v>
      </c>
      <c r="H220" s="68"/>
    </row>
    <row r="221" spans="1:8" s="69" customFormat="1" ht="25.9" customHeight="1">
      <c r="A221" s="26" t="s">
        <v>102</v>
      </c>
      <c r="B221" s="26">
        <v>11950</v>
      </c>
      <c r="C221" s="16" t="s">
        <v>343</v>
      </c>
      <c r="D221" s="152" t="s">
        <v>179</v>
      </c>
      <c r="E221" s="81">
        <v>28</v>
      </c>
      <c r="F221" s="17">
        <v>0.16</v>
      </c>
      <c r="G221" s="56">
        <v>4.4800000000000004</v>
      </c>
      <c r="H221" s="68"/>
    </row>
    <row r="222" spans="1:8" s="69" customFormat="1" ht="25.9" customHeight="1">
      <c r="A222" s="26" t="s">
        <v>102</v>
      </c>
      <c r="B222" s="26">
        <v>39961</v>
      </c>
      <c r="C222" s="16" t="s">
        <v>395</v>
      </c>
      <c r="D222" s="152" t="s">
        <v>179</v>
      </c>
      <c r="E222" s="81">
        <v>1.3839999999999999</v>
      </c>
      <c r="F222" s="17">
        <v>37.299999999999997</v>
      </c>
      <c r="G222" s="56">
        <v>51.62</v>
      </c>
      <c r="H222" s="68"/>
    </row>
    <row r="223" spans="1:8" s="69" customFormat="1" ht="25.9" customHeight="1">
      <c r="A223" s="26" t="s">
        <v>17</v>
      </c>
      <c r="B223" s="26">
        <v>88316</v>
      </c>
      <c r="C223" s="16" t="s">
        <v>38</v>
      </c>
      <c r="D223" s="23" t="s">
        <v>20</v>
      </c>
      <c r="E223" s="52">
        <v>6.56</v>
      </c>
      <c r="F223" s="17">
        <v>16.46</v>
      </c>
      <c r="G223" s="17">
        <v>107.97</v>
      </c>
      <c r="H223" s="68"/>
    </row>
    <row r="224" spans="1:8" s="69" customFormat="1" ht="25.9" customHeight="1">
      <c r="A224" s="26" t="s">
        <v>17</v>
      </c>
      <c r="B224" s="26">
        <v>88309</v>
      </c>
      <c r="C224" s="16" t="s">
        <v>36</v>
      </c>
      <c r="D224" s="23" t="s">
        <v>20</v>
      </c>
      <c r="E224" s="81">
        <v>1.88</v>
      </c>
      <c r="F224" s="17">
        <v>21.68</v>
      </c>
      <c r="G224" s="56">
        <v>40.75</v>
      </c>
      <c r="H224" s="68"/>
    </row>
    <row r="225" spans="1:8" s="69" customFormat="1" ht="25.9" customHeight="1">
      <c r="A225" s="26" t="s">
        <v>17</v>
      </c>
      <c r="B225" s="26">
        <v>88325</v>
      </c>
      <c r="C225" s="16" t="s">
        <v>40</v>
      </c>
      <c r="D225" s="23" t="s">
        <v>20</v>
      </c>
      <c r="E225" s="81">
        <v>6.0439999999999996</v>
      </c>
      <c r="F225" s="17">
        <v>19.68</v>
      </c>
      <c r="G225" s="56">
        <v>118.94</v>
      </c>
      <c r="H225" s="68"/>
    </row>
    <row r="226" spans="1:8" s="69" customFormat="1" ht="38.25">
      <c r="A226" s="48" t="s">
        <v>295</v>
      </c>
      <c r="B226" s="54" t="s">
        <v>598</v>
      </c>
      <c r="C226" s="49" t="s">
        <v>609</v>
      </c>
      <c r="D226" s="48" t="s">
        <v>44</v>
      </c>
      <c r="E226" s="50"/>
      <c r="F226" s="51"/>
      <c r="G226" s="51">
        <v>1691.04</v>
      </c>
      <c r="H226" s="68"/>
    </row>
    <row r="227" spans="1:8" s="69" customFormat="1" ht="25.9" customHeight="1">
      <c r="A227" s="26" t="s">
        <v>17</v>
      </c>
      <c r="B227" s="26">
        <v>88630</v>
      </c>
      <c r="C227" s="16" t="s">
        <v>68</v>
      </c>
      <c r="D227" s="23" t="s">
        <v>54</v>
      </c>
      <c r="E227" s="81">
        <v>3.15E-2</v>
      </c>
      <c r="F227" s="17">
        <v>527.38</v>
      </c>
      <c r="G227" s="56">
        <v>16.61</v>
      </c>
      <c r="H227" s="68"/>
    </row>
    <row r="228" spans="1:8" s="69" customFormat="1" ht="25.9" customHeight="1">
      <c r="A228" s="26" t="s">
        <v>102</v>
      </c>
      <c r="B228" s="26">
        <v>34360</v>
      </c>
      <c r="C228" s="16" t="s">
        <v>385</v>
      </c>
      <c r="D228" s="152" t="s">
        <v>182</v>
      </c>
      <c r="E228" s="81">
        <v>13.75</v>
      </c>
      <c r="F228" s="17">
        <v>39.6</v>
      </c>
      <c r="G228" s="56">
        <v>544.5</v>
      </c>
      <c r="H228" s="68"/>
    </row>
    <row r="229" spans="1:8" s="69" customFormat="1" ht="38.25">
      <c r="A229" s="26" t="s">
        <v>17</v>
      </c>
      <c r="B229" s="26">
        <v>100747</v>
      </c>
      <c r="C229" s="16" t="s">
        <v>261</v>
      </c>
      <c r="D229" s="23" t="s">
        <v>46</v>
      </c>
      <c r="E229" s="81">
        <v>2.25</v>
      </c>
      <c r="F229" s="17">
        <v>9.5</v>
      </c>
      <c r="G229" s="56">
        <v>21.37</v>
      </c>
      <c r="H229" s="68"/>
    </row>
    <row r="230" spans="1:8" s="69" customFormat="1" ht="25.9" customHeight="1">
      <c r="A230" s="26" t="s">
        <v>102</v>
      </c>
      <c r="B230" s="26">
        <v>20259</v>
      </c>
      <c r="C230" s="16" t="s">
        <v>386</v>
      </c>
      <c r="D230" s="152" t="s">
        <v>181</v>
      </c>
      <c r="E230" s="81">
        <v>8.8725000000000005</v>
      </c>
      <c r="F230" s="17">
        <v>12.9</v>
      </c>
      <c r="G230" s="56">
        <v>114.45</v>
      </c>
      <c r="H230" s="68"/>
    </row>
    <row r="231" spans="1:8" s="69" customFormat="1" ht="38.25">
      <c r="A231" s="26" t="s">
        <v>102</v>
      </c>
      <c r="B231" s="26">
        <v>38179</v>
      </c>
      <c r="C231" s="16" t="s">
        <v>391</v>
      </c>
      <c r="D231" s="152" t="s">
        <v>179</v>
      </c>
      <c r="E231" s="52">
        <v>2</v>
      </c>
      <c r="F231" s="17">
        <v>50.95</v>
      </c>
      <c r="G231" s="17">
        <v>101.9</v>
      </c>
      <c r="H231" s="68"/>
    </row>
    <row r="232" spans="1:8" s="69" customFormat="1" ht="25.9" customHeight="1">
      <c r="A232" s="26" t="s">
        <v>102</v>
      </c>
      <c r="B232" s="26">
        <v>38165</v>
      </c>
      <c r="C232" s="16" t="s">
        <v>362</v>
      </c>
      <c r="D232" s="152" t="s">
        <v>185</v>
      </c>
      <c r="E232" s="81">
        <v>1</v>
      </c>
      <c r="F232" s="17">
        <v>75.87</v>
      </c>
      <c r="G232" s="56">
        <v>75.87</v>
      </c>
      <c r="H232" s="68"/>
    </row>
    <row r="233" spans="1:8" s="69" customFormat="1" ht="25.9" customHeight="1">
      <c r="A233" s="26" t="s">
        <v>102</v>
      </c>
      <c r="B233" s="26">
        <v>10505</v>
      </c>
      <c r="C233" s="16" t="s">
        <v>412</v>
      </c>
      <c r="D233" s="152" t="s">
        <v>180</v>
      </c>
      <c r="E233" s="81">
        <v>2.5</v>
      </c>
      <c r="F233" s="17">
        <v>245.5</v>
      </c>
      <c r="G233" s="56">
        <v>613.75</v>
      </c>
      <c r="H233" s="68"/>
    </row>
    <row r="234" spans="1:8" s="69" customFormat="1" ht="25.9" customHeight="1">
      <c r="A234" s="26" t="s">
        <v>102</v>
      </c>
      <c r="B234" s="26">
        <v>11950</v>
      </c>
      <c r="C234" s="16" t="s">
        <v>343</v>
      </c>
      <c r="D234" s="152" t="s">
        <v>179</v>
      </c>
      <c r="E234" s="81">
        <v>19</v>
      </c>
      <c r="F234" s="17">
        <v>0.16</v>
      </c>
      <c r="G234" s="56">
        <v>3.04</v>
      </c>
      <c r="H234" s="68"/>
    </row>
    <row r="235" spans="1:8" s="69" customFormat="1" ht="25.9" customHeight="1">
      <c r="A235" s="26" t="s">
        <v>102</v>
      </c>
      <c r="B235" s="26">
        <v>39961</v>
      </c>
      <c r="C235" s="16" t="s">
        <v>395</v>
      </c>
      <c r="D235" s="152" t="s">
        <v>179</v>
      </c>
      <c r="E235" s="81">
        <v>0.86499999999999999</v>
      </c>
      <c r="F235" s="17">
        <v>37.299999999999997</v>
      </c>
      <c r="G235" s="56">
        <v>32.26</v>
      </c>
      <c r="H235" s="68"/>
    </row>
    <row r="236" spans="1:8" s="69" customFormat="1" ht="25.9" customHeight="1">
      <c r="A236" s="26" t="s">
        <v>17</v>
      </c>
      <c r="B236" s="26">
        <v>88316</v>
      </c>
      <c r="C236" s="16" t="s">
        <v>38</v>
      </c>
      <c r="D236" s="23" t="s">
        <v>20</v>
      </c>
      <c r="E236" s="52">
        <v>4.0999999999999996</v>
      </c>
      <c r="F236" s="17">
        <v>16.46</v>
      </c>
      <c r="G236" s="17">
        <v>67.48</v>
      </c>
      <c r="H236" s="68"/>
    </row>
    <row r="237" spans="1:8" s="69" customFormat="1" ht="25.9" customHeight="1">
      <c r="A237" s="26" t="s">
        <v>17</v>
      </c>
      <c r="B237" s="26">
        <v>88309</v>
      </c>
      <c r="C237" s="16" t="s">
        <v>36</v>
      </c>
      <c r="D237" s="23" t="s">
        <v>20</v>
      </c>
      <c r="E237" s="81">
        <v>1.175</v>
      </c>
      <c r="F237" s="17">
        <v>21.68</v>
      </c>
      <c r="G237" s="56">
        <v>25.47</v>
      </c>
      <c r="H237" s="68"/>
    </row>
    <row r="238" spans="1:8" s="69" customFormat="1" ht="25.9" customHeight="1">
      <c r="A238" s="26" t="s">
        <v>17</v>
      </c>
      <c r="B238" s="26">
        <v>88325</v>
      </c>
      <c r="C238" s="16" t="s">
        <v>40</v>
      </c>
      <c r="D238" s="23" t="s">
        <v>20</v>
      </c>
      <c r="E238" s="81">
        <v>3.7774999999999999</v>
      </c>
      <c r="F238" s="17">
        <v>19.68</v>
      </c>
      <c r="G238" s="56">
        <v>74.34</v>
      </c>
      <c r="H238" s="68"/>
    </row>
    <row r="239" spans="1:8" s="69" customFormat="1" ht="38.25" hidden="1" customHeight="1">
      <c r="A239" s="48" t="s">
        <v>110</v>
      </c>
      <c r="B239" s="54"/>
      <c r="C239" s="49" t="s">
        <v>280</v>
      </c>
      <c r="D239" s="48" t="s">
        <v>44</v>
      </c>
      <c r="E239" s="50"/>
      <c r="F239" s="51"/>
      <c r="G239" s="51" t="e">
        <v>#N/A</v>
      </c>
      <c r="H239" s="68"/>
    </row>
    <row r="240" spans="1:8" s="69" customFormat="1" ht="38.25" hidden="1" customHeight="1">
      <c r="A240" s="85" t="s">
        <v>102</v>
      </c>
      <c r="B240" s="85">
        <v>301</v>
      </c>
      <c r="C240" s="16" t="s">
        <v>333</v>
      </c>
      <c r="D240" s="23" t="s">
        <v>179</v>
      </c>
      <c r="E240" s="81">
        <v>2</v>
      </c>
      <c r="F240" s="17">
        <v>3.4</v>
      </c>
      <c r="G240" s="56">
        <v>6.8</v>
      </c>
      <c r="H240" s="68"/>
    </row>
    <row r="241" spans="1:8" s="69" customFormat="1" ht="38.25" hidden="1" customHeight="1">
      <c r="A241" s="85" t="s">
        <v>118</v>
      </c>
      <c r="B241" s="85" t="s">
        <v>284</v>
      </c>
      <c r="C241" s="16" t="e">
        <v>#N/A</v>
      </c>
      <c r="D241" s="23" t="e">
        <v>#N/A</v>
      </c>
      <c r="E241" s="81">
        <v>1</v>
      </c>
      <c r="F241" s="17" t="e">
        <v>#N/A</v>
      </c>
      <c r="G241" s="56" t="e">
        <v>#N/A</v>
      </c>
      <c r="H241" s="68"/>
    </row>
    <row r="242" spans="1:8" s="69" customFormat="1" ht="25.5" hidden="1">
      <c r="A242" s="85" t="s">
        <v>102</v>
      </c>
      <c r="B242" s="85">
        <v>20078</v>
      </c>
      <c r="C242" s="16" t="s">
        <v>380</v>
      </c>
      <c r="D242" s="23" t="s">
        <v>179</v>
      </c>
      <c r="E242" s="81">
        <v>0.115</v>
      </c>
      <c r="F242" s="17">
        <v>26.2</v>
      </c>
      <c r="G242" s="56">
        <v>3.01</v>
      </c>
      <c r="H242" s="68"/>
    </row>
    <row r="243" spans="1:8" s="69" customFormat="1" ht="38.25" hidden="1" customHeight="1">
      <c r="A243" s="85" t="s">
        <v>17</v>
      </c>
      <c r="B243" s="85">
        <v>88248</v>
      </c>
      <c r="C243" s="16" t="s">
        <v>25</v>
      </c>
      <c r="D243" s="23" t="s">
        <v>20</v>
      </c>
      <c r="E243" s="81">
        <v>0.2172</v>
      </c>
      <c r="F243" s="17">
        <v>17.59</v>
      </c>
      <c r="G243" s="56">
        <v>3.82</v>
      </c>
      <c r="H243" s="68"/>
    </row>
    <row r="244" spans="1:8" s="69" customFormat="1" ht="38.25" hidden="1" customHeight="1">
      <c r="A244" s="85" t="s">
        <v>17</v>
      </c>
      <c r="B244" s="85">
        <v>88267</v>
      </c>
      <c r="C244" s="16" t="s">
        <v>31</v>
      </c>
      <c r="D244" s="23" t="s">
        <v>20</v>
      </c>
      <c r="E244" s="81">
        <v>0.2172</v>
      </c>
      <c r="F244" s="17">
        <v>23.11</v>
      </c>
      <c r="G244" s="56">
        <v>5.01</v>
      </c>
      <c r="H244" s="68"/>
    </row>
    <row r="245" spans="1:8" s="69" customFormat="1" ht="38.25" hidden="1" customHeight="1">
      <c r="A245" s="48" t="s">
        <v>110</v>
      </c>
      <c r="B245" s="54"/>
      <c r="C245" s="49" t="s">
        <v>282</v>
      </c>
      <c r="D245" s="48" t="s">
        <v>44</v>
      </c>
      <c r="E245" s="50"/>
      <c r="F245" s="51"/>
      <c r="G245" s="51" t="e">
        <v>#N/A</v>
      </c>
      <c r="H245" s="68"/>
    </row>
    <row r="246" spans="1:8" s="69" customFormat="1" ht="38.25" hidden="1" customHeight="1">
      <c r="A246" s="85" t="s">
        <v>102</v>
      </c>
      <c r="B246" s="85">
        <v>122</v>
      </c>
      <c r="C246" s="16" t="s">
        <v>332</v>
      </c>
      <c r="D246" s="23" t="s">
        <v>179</v>
      </c>
      <c r="E246" s="81">
        <v>5.0000000000000001E-3</v>
      </c>
      <c r="F246" s="17">
        <v>63.47</v>
      </c>
      <c r="G246" s="56">
        <v>0.31</v>
      </c>
      <c r="H246" s="68"/>
    </row>
    <row r="247" spans="1:8" s="69" customFormat="1" ht="38.25" hidden="1" customHeight="1">
      <c r="A247" s="85" t="s">
        <v>118</v>
      </c>
      <c r="B247" s="85" t="s">
        <v>285</v>
      </c>
      <c r="C247" s="16" t="e">
        <v>#N/A</v>
      </c>
      <c r="D247" s="23" t="e">
        <v>#N/A</v>
      </c>
      <c r="E247" s="81">
        <v>1.0353000000000001</v>
      </c>
      <c r="F247" s="17" t="e">
        <v>#N/A</v>
      </c>
      <c r="G247" s="56" t="e">
        <v>#N/A</v>
      </c>
      <c r="H247" s="68"/>
    </row>
    <row r="248" spans="1:8" s="69" customFormat="1" ht="38.25" hidden="1" customHeight="1">
      <c r="A248" s="85" t="s">
        <v>102</v>
      </c>
      <c r="B248" s="85">
        <v>20083</v>
      </c>
      <c r="C248" s="16" t="s">
        <v>396</v>
      </c>
      <c r="D248" s="23" t="s">
        <v>179</v>
      </c>
      <c r="E248" s="81">
        <v>8.2000000000000007E-3</v>
      </c>
      <c r="F248" s="17">
        <v>71.92</v>
      </c>
      <c r="G248" s="56">
        <v>0.57999999999999996</v>
      </c>
      <c r="H248" s="68"/>
    </row>
    <row r="249" spans="1:8" s="69" customFormat="1" ht="38.25" hidden="1" customHeight="1">
      <c r="A249" s="85" t="s">
        <v>102</v>
      </c>
      <c r="B249" s="85">
        <v>38383</v>
      </c>
      <c r="C249" s="16" t="s">
        <v>371</v>
      </c>
      <c r="D249" s="23" t="s">
        <v>179</v>
      </c>
      <c r="E249" s="81">
        <v>4.2000000000000003E-2</v>
      </c>
      <c r="F249" s="17">
        <v>3.24</v>
      </c>
      <c r="G249" s="56">
        <v>0.13</v>
      </c>
      <c r="H249" s="68"/>
    </row>
    <row r="250" spans="1:8" s="69" customFormat="1" ht="38.25" hidden="1" customHeight="1">
      <c r="A250" s="85" t="s">
        <v>17</v>
      </c>
      <c r="B250" s="85">
        <v>88248</v>
      </c>
      <c r="C250" s="16" t="s">
        <v>25</v>
      </c>
      <c r="D250" s="23" t="s">
        <v>20</v>
      </c>
      <c r="E250" s="81">
        <v>7.5800000000000006E-2</v>
      </c>
      <c r="F250" s="17">
        <v>17.59</v>
      </c>
      <c r="G250" s="56">
        <v>1.33</v>
      </c>
      <c r="H250" s="68"/>
    </row>
    <row r="251" spans="1:8" s="69" customFormat="1" ht="33" hidden="1" customHeight="1">
      <c r="A251" s="85" t="s">
        <v>17</v>
      </c>
      <c r="B251" s="85">
        <v>88267</v>
      </c>
      <c r="C251" s="16" t="s">
        <v>31</v>
      </c>
      <c r="D251" s="23" t="s">
        <v>20</v>
      </c>
      <c r="E251" s="81">
        <v>7.5800000000000006E-2</v>
      </c>
      <c r="F251" s="17">
        <v>23.11</v>
      </c>
      <c r="G251" s="56">
        <v>1.75</v>
      </c>
      <c r="H251" s="68"/>
    </row>
    <row r="252" spans="1:8" s="69" customFormat="1" ht="38.25" hidden="1" customHeight="1">
      <c r="A252" s="48" t="s">
        <v>110</v>
      </c>
      <c r="B252" s="54"/>
      <c r="C252" s="49" t="s">
        <v>286</v>
      </c>
      <c r="D252" s="48" t="s">
        <v>44</v>
      </c>
      <c r="E252" s="50"/>
      <c r="F252" s="51"/>
      <c r="G252" s="51">
        <v>236.79999999999998</v>
      </c>
      <c r="H252" s="68"/>
    </row>
    <row r="253" spans="1:8" s="69" customFormat="1" ht="38.25" hidden="1" customHeight="1">
      <c r="A253" s="85" t="s">
        <v>17</v>
      </c>
      <c r="B253" s="85">
        <v>93358</v>
      </c>
      <c r="C253" s="16" t="s">
        <v>150</v>
      </c>
      <c r="D253" s="23" t="s">
        <v>54</v>
      </c>
      <c r="E253" s="81">
        <v>5.0599999999999999E-2</v>
      </c>
      <c r="F253" s="17">
        <v>65.11</v>
      </c>
      <c r="G253" s="56">
        <v>3.29</v>
      </c>
      <c r="H253" s="68"/>
    </row>
    <row r="254" spans="1:8" s="69" customFormat="1" ht="38.25" hidden="1" customHeight="1">
      <c r="A254" s="85" t="s">
        <v>229</v>
      </c>
      <c r="B254" s="85" t="s">
        <v>252</v>
      </c>
      <c r="C254" s="16" t="s">
        <v>112</v>
      </c>
      <c r="D254" s="85" t="s">
        <v>46</v>
      </c>
      <c r="E254" s="81">
        <v>0.35</v>
      </c>
      <c r="F254" s="17">
        <v>62.850000000000009</v>
      </c>
      <c r="G254" s="56">
        <v>21.99</v>
      </c>
      <c r="H254" s="68"/>
    </row>
    <row r="255" spans="1:8" s="69" customFormat="1" ht="38.25" hidden="1" customHeight="1">
      <c r="A255" s="85" t="s">
        <v>17</v>
      </c>
      <c r="B255" s="85">
        <v>87878</v>
      </c>
      <c r="C255" s="16" t="s">
        <v>262</v>
      </c>
      <c r="D255" s="23" t="s">
        <v>46</v>
      </c>
      <c r="E255" s="81">
        <v>0.7</v>
      </c>
      <c r="F255" s="17">
        <v>4.38</v>
      </c>
      <c r="G255" s="56">
        <v>3.06</v>
      </c>
      <c r="H255" s="68"/>
    </row>
    <row r="256" spans="1:8" s="69" customFormat="1" ht="38.25" hidden="1" customHeight="1">
      <c r="A256" s="85" t="s">
        <v>17</v>
      </c>
      <c r="B256" s="85">
        <v>98562</v>
      </c>
      <c r="C256" s="16" t="s">
        <v>98</v>
      </c>
      <c r="D256" s="23" t="s">
        <v>46</v>
      </c>
      <c r="E256" s="81">
        <v>0.76249999999999996</v>
      </c>
      <c r="F256" s="17">
        <v>43.51</v>
      </c>
      <c r="G256" s="56">
        <v>33.17</v>
      </c>
      <c r="H256" s="68"/>
    </row>
    <row r="257" spans="1:8" s="69" customFormat="1" ht="38.25" hidden="1" customHeight="1">
      <c r="A257" s="85" t="s">
        <v>17</v>
      </c>
      <c r="B257" s="85">
        <v>98115</v>
      </c>
      <c r="C257" s="16" t="s">
        <v>190</v>
      </c>
      <c r="D257" s="23" t="s">
        <v>44</v>
      </c>
      <c r="E257" s="81">
        <v>1.96</v>
      </c>
      <c r="F257" s="17">
        <v>88.32</v>
      </c>
      <c r="G257" s="56">
        <v>173.1</v>
      </c>
      <c r="H257" s="68"/>
    </row>
    <row r="258" spans="1:8" s="69" customFormat="1" ht="38.25" hidden="1" customHeight="1">
      <c r="A258" s="85" t="s">
        <v>17</v>
      </c>
      <c r="B258" s="85">
        <v>94963</v>
      </c>
      <c r="C258" s="16" t="s">
        <v>152</v>
      </c>
      <c r="D258" s="23" t="s">
        <v>54</v>
      </c>
      <c r="E258" s="81">
        <v>3.0999999999999999E-3</v>
      </c>
      <c r="F258" s="17">
        <v>479.32</v>
      </c>
      <c r="G258" s="56">
        <v>1.48</v>
      </c>
      <c r="H258" s="68"/>
    </row>
    <row r="259" spans="1:8" s="69" customFormat="1" ht="38.25" hidden="1" customHeight="1">
      <c r="A259" s="85" t="s">
        <v>17</v>
      </c>
      <c r="B259" s="85">
        <v>103670</v>
      </c>
      <c r="C259" s="16" t="s">
        <v>172</v>
      </c>
      <c r="D259" s="23" t="s">
        <v>54</v>
      </c>
      <c r="E259" s="81">
        <v>3.0999999999999999E-3</v>
      </c>
      <c r="F259" s="17">
        <v>229.31</v>
      </c>
      <c r="G259" s="56">
        <v>0.71</v>
      </c>
      <c r="H259" s="68"/>
    </row>
    <row r="260" spans="1:8" s="69" customFormat="1" ht="41.45" customHeight="1">
      <c r="A260" s="48" t="s">
        <v>111</v>
      </c>
      <c r="B260" s="54" t="s">
        <v>599</v>
      </c>
      <c r="C260" s="49" t="s">
        <v>588</v>
      </c>
      <c r="D260" s="48" t="s">
        <v>46</v>
      </c>
      <c r="E260" s="50"/>
      <c r="F260" s="51"/>
      <c r="G260" s="51">
        <v>256.89</v>
      </c>
      <c r="H260" s="68"/>
    </row>
    <row r="261" spans="1:8" s="69" customFormat="1" ht="24.6" customHeight="1">
      <c r="A261" s="85" t="s">
        <v>118</v>
      </c>
      <c r="B261" s="85" t="s">
        <v>249</v>
      </c>
      <c r="C261" s="16" t="s">
        <v>587</v>
      </c>
      <c r="D261" s="23" t="s">
        <v>46</v>
      </c>
      <c r="E261" s="81">
        <v>1.03</v>
      </c>
      <c r="F261" s="17">
        <v>202.71</v>
      </c>
      <c r="G261" s="56">
        <v>208.79</v>
      </c>
      <c r="H261" s="68"/>
    </row>
    <row r="262" spans="1:8" s="69" customFormat="1" ht="20.100000000000001" customHeight="1">
      <c r="A262" s="85" t="s">
        <v>17</v>
      </c>
      <c r="B262" s="85">
        <v>88278</v>
      </c>
      <c r="C262" s="16" t="s">
        <v>35</v>
      </c>
      <c r="D262" s="23" t="s">
        <v>20</v>
      </c>
      <c r="E262" s="81">
        <v>1.95</v>
      </c>
      <c r="F262" s="17">
        <v>16.23</v>
      </c>
      <c r="G262" s="56">
        <v>31.64</v>
      </c>
      <c r="H262" s="68"/>
    </row>
    <row r="263" spans="1:8" s="69" customFormat="1" ht="37.9" customHeight="1">
      <c r="A263" s="85" t="s">
        <v>17</v>
      </c>
      <c r="B263" s="85">
        <v>88316</v>
      </c>
      <c r="C263" s="16" t="s">
        <v>38</v>
      </c>
      <c r="D263" s="23" t="s">
        <v>20</v>
      </c>
      <c r="E263" s="81">
        <v>1</v>
      </c>
      <c r="F263" s="17">
        <v>16.46</v>
      </c>
      <c r="G263" s="56">
        <v>16.46</v>
      </c>
      <c r="H263" s="68"/>
    </row>
    <row r="264" spans="1:8" s="69" customFormat="1" ht="38.25" customHeight="1">
      <c r="A264" s="48"/>
      <c r="B264" s="54" t="s">
        <v>621</v>
      </c>
      <c r="C264" s="49" t="s">
        <v>622</v>
      </c>
      <c r="D264" s="48" t="s">
        <v>43</v>
      </c>
      <c r="E264" s="50"/>
      <c r="F264" s="51"/>
      <c r="G264" s="51">
        <v>53.76</v>
      </c>
      <c r="H264" s="68"/>
    </row>
    <row r="265" spans="1:8" s="69" customFormat="1" ht="38.25" customHeight="1">
      <c r="A265" s="85" t="s">
        <v>102</v>
      </c>
      <c r="B265" s="57">
        <v>38596</v>
      </c>
      <c r="C265" s="16" t="s">
        <v>348</v>
      </c>
      <c r="D265" s="23" t="s">
        <v>179</v>
      </c>
      <c r="E265" s="55">
        <v>5.34</v>
      </c>
      <c r="F265" s="17">
        <v>5.73</v>
      </c>
      <c r="G265" s="56">
        <v>30.59</v>
      </c>
      <c r="H265" s="68"/>
    </row>
    <row r="266" spans="1:8" s="69" customFormat="1" ht="38.25" customHeight="1">
      <c r="A266" s="85" t="s">
        <v>17</v>
      </c>
      <c r="B266" s="57">
        <v>87294</v>
      </c>
      <c r="C266" s="16" t="s">
        <v>121</v>
      </c>
      <c r="D266" s="23" t="s">
        <v>54</v>
      </c>
      <c r="E266" s="55">
        <v>1.4E-3</v>
      </c>
      <c r="F266" s="17">
        <v>558.41</v>
      </c>
      <c r="G266" s="56">
        <v>0.78</v>
      </c>
      <c r="H266" s="68"/>
    </row>
    <row r="267" spans="1:8" s="69" customFormat="1" ht="38.25" customHeight="1">
      <c r="A267" s="85" t="s">
        <v>17</v>
      </c>
      <c r="B267" s="57">
        <v>88309</v>
      </c>
      <c r="C267" s="16" t="s">
        <v>36</v>
      </c>
      <c r="D267" s="23" t="s">
        <v>20</v>
      </c>
      <c r="E267" s="55">
        <v>0.253</v>
      </c>
      <c r="F267" s="17">
        <v>21.68</v>
      </c>
      <c r="G267" s="56">
        <v>5.48</v>
      </c>
      <c r="H267" s="68"/>
    </row>
    <row r="268" spans="1:8" s="69" customFormat="1" ht="38.25" customHeight="1">
      <c r="A268" s="85" t="s">
        <v>17</v>
      </c>
      <c r="B268" s="57">
        <v>88316</v>
      </c>
      <c r="C268" s="16" t="s">
        <v>38</v>
      </c>
      <c r="D268" s="23" t="s">
        <v>20</v>
      </c>
      <c r="E268" s="55">
        <v>0.126</v>
      </c>
      <c r="F268" s="17">
        <v>16.46</v>
      </c>
      <c r="G268" s="56">
        <v>2.0699999999999998</v>
      </c>
      <c r="H268" s="68"/>
    </row>
    <row r="269" spans="1:8" s="69" customFormat="1" ht="38.25" customHeight="1">
      <c r="A269" s="85" t="s">
        <v>17</v>
      </c>
      <c r="B269" s="57">
        <v>90279</v>
      </c>
      <c r="C269" s="16" t="s">
        <v>157</v>
      </c>
      <c r="D269" s="23" t="s">
        <v>54</v>
      </c>
      <c r="E269" s="55">
        <v>1.14E-2</v>
      </c>
      <c r="F269" s="17">
        <v>627.36</v>
      </c>
      <c r="G269" s="56">
        <v>7.15</v>
      </c>
      <c r="H269" s="68"/>
    </row>
    <row r="270" spans="1:8" s="69" customFormat="1" ht="38.25" customHeight="1">
      <c r="A270" s="85" t="s">
        <v>17</v>
      </c>
      <c r="B270" s="57">
        <v>92803</v>
      </c>
      <c r="C270" s="16" t="s">
        <v>200</v>
      </c>
      <c r="D270" s="23" t="s">
        <v>45</v>
      </c>
      <c r="E270" s="55">
        <v>0.79</v>
      </c>
      <c r="F270" s="17">
        <v>9.74</v>
      </c>
      <c r="G270" s="56">
        <v>7.69</v>
      </c>
      <c r="H270" s="68"/>
    </row>
    <row r="271" spans="1:8" s="69" customFormat="1" ht="38.25" customHeight="1">
      <c r="A271" s="48"/>
      <c r="B271" s="54" t="s">
        <v>624</v>
      </c>
      <c r="C271" s="49" t="s">
        <v>623</v>
      </c>
      <c r="D271" s="48" t="s">
        <v>44</v>
      </c>
      <c r="E271" s="50"/>
      <c r="F271" s="51"/>
      <c r="G271" s="51">
        <v>1735.9099999999999</v>
      </c>
      <c r="H271" s="68"/>
    </row>
    <row r="272" spans="1:8" s="69" customFormat="1" ht="38.25" customHeight="1">
      <c r="A272" s="85" t="s">
        <v>102</v>
      </c>
      <c r="B272" s="57">
        <v>370</v>
      </c>
      <c r="C272" s="16" t="s">
        <v>338</v>
      </c>
      <c r="D272" s="23" t="s">
        <v>184</v>
      </c>
      <c r="E272" s="55">
        <v>0.16170000000000001</v>
      </c>
      <c r="F272" s="17">
        <v>120</v>
      </c>
      <c r="G272" s="56">
        <v>19.399999999999999</v>
      </c>
      <c r="H272" s="68"/>
    </row>
    <row r="273" spans="1:8" s="69" customFormat="1" ht="38.25" customHeight="1">
      <c r="A273" s="85" t="s">
        <v>102</v>
      </c>
      <c r="B273" s="57">
        <v>41680</v>
      </c>
      <c r="C273" s="16" t="s">
        <v>374</v>
      </c>
      <c r="D273" s="23" t="s">
        <v>179</v>
      </c>
      <c r="E273" s="55">
        <v>59.528700000000001</v>
      </c>
      <c r="F273" s="17">
        <v>15.38</v>
      </c>
      <c r="G273" s="56">
        <v>915.55</v>
      </c>
      <c r="H273" s="68"/>
    </row>
    <row r="274" spans="1:8" s="69" customFormat="1" ht="38.25" customHeight="1">
      <c r="A274" s="85" t="s">
        <v>102</v>
      </c>
      <c r="B274" s="57">
        <v>366</v>
      </c>
      <c r="C274" s="16" t="s">
        <v>336</v>
      </c>
      <c r="D274" s="23" t="s">
        <v>184</v>
      </c>
      <c r="E274" s="55">
        <v>4.3</v>
      </c>
      <c r="F274" s="17">
        <v>120</v>
      </c>
      <c r="G274" s="56">
        <v>516</v>
      </c>
      <c r="H274" s="68"/>
    </row>
    <row r="275" spans="1:8" s="69" customFormat="1" ht="38.25" customHeight="1">
      <c r="A275" s="85" t="s">
        <v>17</v>
      </c>
      <c r="B275" s="57">
        <v>88309</v>
      </c>
      <c r="C275" s="16" t="s">
        <v>36</v>
      </c>
      <c r="D275" s="23" t="s">
        <v>20</v>
      </c>
      <c r="E275" s="55">
        <v>7.0455000000000005</v>
      </c>
      <c r="F275" s="17">
        <v>21.68</v>
      </c>
      <c r="G275" s="56">
        <v>152.74</v>
      </c>
      <c r="H275" s="68"/>
    </row>
    <row r="276" spans="1:8" s="69" customFormat="1" ht="38.25" customHeight="1">
      <c r="A276" s="85" t="s">
        <v>17</v>
      </c>
      <c r="B276" s="57">
        <v>88316</v>
      </c>
      <c r="C276" s="16" t="s">
        <v>38</v>
      </c>
      <c r="D276" s="23" t="s">
        <v>20</v>
      </c>
      <c r="E276" s="55">
        <v>7.0455000000000005</v>
      </c>
      <c r="F276" s="17">
        <v>16.46</v>
      </c>
      <c r="G276" s="56">
        <v>115.96</v>
      </c>
      <c r="H276" s="68"/>
    </row>
    <row r="277" spans="1:8" s="69" customFormat="1" ht="38.25" customHeight="1">
      <c r="A277" s="85" t="s">
        <v>17</v>
      </c>
      <c r="B277" s="57">
        <v>88629</v>
      </c>
      <c r="C277" s="16" t="s">
        <v>122</v>
      </c>
      <c r="D277" s="23" t="s">
        <v>54</v>
      </c>
      <c r="E277" s="55">
        <v>2.3100000000000002E-2</v>
      </c>
      <c r="F277" s="17">
        <v>704.12</v>
      </c>
      <c r="G277" s="56">
        <v>16.260000000000002</v>
      </c>
      <c r="H277" s="68"/>
    </row>
    <row r="278" spans="1:8" s="69" customFormat="1" ht="38.25" customHeight="1">
      <c r="A278" s="48" t="s">
        <v>247</v>
      </c>
      <c r="B278" s="54" t="s">
        <v>627</v>
      </c>
      <c r="C278" s="49" t="s">
        <v>628</v>
      </c>
      <c r="D278" s="48" t="s">
        <v>44</v>
      </c>
      <c r="E278" s="50"/>
      <c r="F278" s="51"/>
      <c r="G278" s="51">
        <v>172.34999999999997</v>
      </c>
      <c r="H278" s="68"/>
    </row>
    <row r="279" spans="1:8" s="69" customFormat="1" ht="38.25" customHeight="1">
      <c r="A279" s="85" t="s">
        <v>118</v>
      </c>
      <c r="B279" s="57" t="s">
        <v>629</v>
      </c>
      <c r="C279" s="16" t="s">
        <v>630</v>
      </c>
      <c r="D279" s="23" t="s">
        <v>44</v>
      </c>
      <c r="E279" s="55">
        <v>1</v>
      </c>
      <c r="F279" s="17">
        <v>145.48000000000002</v>
      </c>
      <c r="G279" s="56">
        <v>145.47999999999999</v>
      </c>
      <c r="H279" s="68"/>
    </row>
    <row r="280" spans="1:8" s="69" customFormat="1" ht="38.25" customHeight="1">
      <c r="A280" s="85" t="s">
        <v>17</v>
      </c>
      <c r="B280" s="57">
        <v>91946</v>
      </c>
      <c r="C280" s="16" t="s">
        <v>314</v>
      </c>
      <c r="D280" s="23" t="s">
        <v>44</v>
      </c>
      <c r="E280" s="55">
        <v>1</v>
      </c>
      <c r="F280" s="17">
        <v>9.73</v>
      </c>
      <c r="G280" s="56">
        <v>9.73</v>
      </c>
      <c r="H280" s="68"/>
    </row>
    <row r="281" spans="1:8" s="69" customFormat="1" ht="38.25" customHeight="1">
      <c r="A281" s="85" t="s">
        <v>17</v>
      </c>
      <c r="B281" s="57">
        <v>88247</v>
      </c>
      <c r="C281" s="16" t="s">
        <v>24</v>
      </c>
      <c r="D281" s="23" t="s">
        <v>20</v>
      </c>
      <c r="E281" s="55">
        <v>0.40200000000000002</v>
      </c>
      <c r="F281" s="17">
        <v>18.52</v>
      </c>
      <c r="G281" s="56">
        <v>7.44</v>
      </c>
      <c r="H281" s="68"/>
    </row>
    <row r="282" spans="1:8" s="69" customFormat="1" ht="38.25" customHeight="1">
      <c r="A282" s="85" t="s">
        <v>17</v>
      </c>
      <c r="B282" s="57">
        <v>88264</v>
      </c>
      <c r="C282" s="16" t="s">
        <v>30</v>
      </c>
      <c r="D282" s="23" t="s">
        <v>20</v>
      </c>
      <c r="E282" s="55">
        <v>0.40200000000000002</v>
      </c>
      <c r="F282" s="17">
        <v>24.14</v>
      </c>
      <c r="G282" s="56">
        <v>9.6999999999999993</v>
      </c>
      <c r="H282" s="68"/>
    </row>
    <row r="283" spans="1:8" s="69" customFormat="1" ht="66" customHeight="1">
      <c r="A283" s="48"/>
      <c r="B283" s="54" t="s">
        <v>632</v>
      </c>
      <c r="C283" s="49" t="s">
        <v>635</v>
      </c>
      <c r="D283" s="48" t="s">
        <v>43</v>
      </c>
      <c r="E283" s="50"/>
      <c r="F283" s="51"/>
      <c r="G283" s="51">
        <v>712.53</v>
      </c>
      <c r="H283" s="68"/>
    </row>
    <row r="284" spans="1:8" s="69" customFormat="1" ht="25.9" customHeight="1">
      <c r="A284" s="85" t="s">
        <v>102</v>
      </c>
      <c r="B284" s="85">
        <v>21011</v>
      </c>
      <c r="C284" s="16" t="s">
        <v>404</v>
      </c>
      <c r="D284" s="152" t="s">
        <v>181</v>
      </c>
      <c r="E284" s="81">
        <v>4.1634000000000002</v>
      </c>
      <c r="F284" s="17">
        <v>87.39</v>
      </c>
      <c r="G284" s="56">
        <v>363.83</v>
      </c>
      <c r="H284" s="68"/>
    </row>
    <row r="285" spans="1:8" s="69" customFormat="1" ht="33" customHeight="1">
      <c r="A285" s="85" t="s">
        <v>102</v>
      </c>
      <c r="B285" s="85">
        <v>21012</v>
      </c>
      <c r="C285" s="16" t="s">
        <v>405</v>
      </c>
      <c r="D285" s="152" t="s">
        <v>181</v>
      </c>
      <c r="E285" s="81">
        <v>2.1111</v>
      </c>
      <c r="F285" s="17">
        <v>96.57</v>
      </c>
      <c r="G285" s="56">
        <v>203.86</v>
      </c>
      <c r="H285" s="68"/>
    </row>
    <row r="286" spans="1:8" s="69" customFormat="1" ht="29.45" customHeight="1">
      <c r="A286" s="85" t="s">
        <v>102</v>
      </c>
      <c r="B286" s="85">
        <v>11002</v>
      </c>
      <c r="C286" s="16" t="s">
        <v>359</v>
      </c>
      <c r="D286" s="152" t="s">
        <v>182</v>
      </c>
      <c r="E286" s="81">
        <v>3.9899999999999998E-2</v>
      </c>
      <c r="F286" s="17">
        <v>35.43</v>
      </c>
      <c r="G286" s="56">
        <v>1.41</v>
      </c>
      <c r="H286" s="68"/>
    </row>
    <row r="287" spans="1:8" s="69" customFormat="1" ht="26.45" customHeight="1">
      <c r="A287" s="85" t="s">
        <v>102</v>
      </c>
      <c r="B287" s="85">
        <v>1332</v>
      </c>
      <c r="C287" s="16" t="s">
        <v>350</v>
      </c>
      <c r="D287" s="23" t="s">
        <v>182</v>
      </c>
      <c r="E287" s="81">
        <v>0.70299999999999996</v>
      </c>
      <c r="F287" s="17">
        <v>9.11</v>
      </c>
      <c r="G287" s="56">
        <v>6.4</v>
      </c>
      <c r="H287" s="68"/>
    </row>
    <row r="288" spans="1:8" s="69" customFormat="1" ht="20.100000000000001" customHeight="1">
      <c r="A288" s="85" t="s">
        <v>102</v>
      </c>
      <c r="B288" s="85">
        <v>11962</v>
      </c>
      <c r="C288" s="16" t="s">
        <v>377</v>
      </c>
      <c r="D288" s="23" t="s">
        <v>179</v>
      </c>
      <c r="E288" s="81">
        <v>2.6143999999999998</v>
      </c>
      <c r="F288" s="17">
        <v>0.24</v>
      </c>
      <c r="G288" s="56">
        <v>0.62</v>
      </c>
      <c r="H288" s="68"/>
    </row>
    <row r="289" spans="1:8" s="69" customFormat="1" ht="25.9" customHeight="1">
      <c r="A289" s="85" t="s">
        <v>17</v>
      </c>
      <c r="B289" s="85">
        <v>88315</v>
      </c>
      <c r="C289" s="16" t="s">
        <v>37</v>
      </c>
      <c r="D289" s="23" t="s">
        <v>20</v>
      </c>
      <c r="E289" s="81">
        <v>3.3801999999999999</v>
      </c>
      <c r="F289" s="17">
        <v>21.52</v>
      </c>
      <c r="G289" s="56">
        <v>72.739999999999995</v>
      </c>
      <c r="H289" s="68"/>
    </row>
    <row r="290" spans="1:8" s="69" customFormat="1" ht="28.15" customHeight="1">
      <c r="A290" s="85" t="s">
        <v>17</v>
      </c>
      <c r="B290" s="85">
        <v>88251</v>
      </c>
      <c r="C290" s="16" t="s">
        <v>26</v>
      </c>
      <c r="D290" s="23" t="s">
        <v>20</v>
      </c>
      <c r="E290" s="81">
        <v>2.7765</v>
      </c>
      <c r="F290" s="17">
        <v>18.190000000000001</v>
      </c>
      <c r="G290" s="56">
        <v>50.5</v>
      </c>
      <c r="H290" s="68"/>
    </row>
    <row r="291" spans="1:8" s="69" customFormat="1" ht="25.9" customHeight="1">
      <c r="A291" s="85" t="s">
        <v>17</v>
      </c>
      <c r="B291" s="85">
        <v>100719</v>
      </c>
      <c r="C291" s="16" t="s">
        <v>260</v>
      </c>
      <c r="D291" s="23" t="s">
        <v>46</v>
      </c>
      <c r="E291" s="81">
        <v>0.68379999999999996</v>
      </c>
      <c r="F291" s="17">
        <v>9.77</v>
      </c>
      <c r="G291" s="56">
        <v>6.68</v>
      </c>
      <c r="H291" s="68"/>
    </row>
    <row r="292" spans="1:8" s="69" customFormat="1" ht="25.9" customHeight="1">
      <c r="A292" s="85" t="s">
        <v>17</v>
      </c>
      <c r="B292" s="85">
        <v>100747</v>
      </c>
      <c r="C292" s="16" t="s">
        <v>261</v>
      </c>
      <c r="D292" s="23" t="s">
        <v>46</v>
      </c>
      <c r="E292" s="81">
        <v>0.68379999999999996</v>
      </c>
      <c r="F292" s="17">
        <v>9.5</v>
      </c>
      <c r="G292" s="56">
        <v>6.49</v>
      </c>
      <c r="H292" s="68"/>
    </row>
    <row r="293" spans="1:8" s="69" customFormat="1" ht="12.75">
      <c r="A293" s="48" t="s">
        <v>274</v>
      </c>
      <c r="B293" s="54" t="s">
        <v>642</v>
      </c>
      <c r="C293" s="58" t="s">
        <v>892</v>
      </c>
      <c r="D293" s="48" t="s">
        <v>43</v>
      </c>
      <c r="E293" s="50"/>
      <c r="F293" s="51"/>
      <c r="G293" s="51">
        <v>88.7</v>
      </c>
      <c r="H293" s="68"/>
    </row>
    <row r="294" spans="1:8" s="69" customFormat="1" ht="25.9" customHeight="1">
      <c r="A294" s="26" t="s">
        <v>118</v>
      </c>
      <c r="B294" s="57" t="s">
        <v>644</v>
      </c>
      <c r="C294" s="58" t="s">
        <v>892</v>
      </c>
      <c r="D294" s="26" t="s">
        <v>43</v>
      </c>
      <c r="E294" s="55">
        <v>1</v>
      </c>
      <c r="F294" s="56">
        <v>74.2</v>
      </c>
      <c r="G294" s="56">
        <v>74.2</v>
      </c>
      <c r="H294" s="189"/>
    </row>
    <row r="295" spans="1:8" s="69" customFormat="1" ht="25.9" customHeight="1">
      <c r="A295" s="85" t="s">
        <v>17</v>
      </c>
      <c r="B295" s="57">
        <v>88316</v>
      </c>
      <c r="C295" s="16" t="s">
        <v>38</v>
      </c>
      <c r="D295" s="23" t="s">
        <v>20</v>
      </c>
      <c r="E295" s="55">
        <v>9.2999999999999999E-2</v>
      </c>
      <c r="F295" s="17">
        <v>16.46</v>
      </c>
      <c r="G295" s="56">
        <v>1.53</v>
      </c>
      <c r="H295" s="68"/>
    </row>
    <row r="296" spans="1:8" s="69" customFormat="1" ht="25.9" customHeight="1">
      <c r="A296" s="85" t="s">
        <v>17</v>
      </c>
      <c r="B296" s="57">
        <v>88323</v>
      </c>
      <c r="C296" s="16" t="s">
        <v>39</v>
      </c>
      <c r="D296" s="23" t="s">
        <v>20</v>
      </c>
      <c r="E296" s="55">
        <v>7.9000000000000001E-2</v>
      </c>
      <c r="F296" s="17">
        <v>21.14</v>
      </c>
      <c r="G296" s="56">
        <v>1.67</v>
      </c>
      <c r="H296" s="68"/>
    </row>
    <row r="297" spans="1:8" s="69" customFormat="1" ht="25.9" customHeight="1">
      <c r="A297" s="85" t="s">
        <v>17</v>
      </c>
      <c r="B297" s="57">
        <v>93281</v>
      </c>
      <c r="C297" s="16" t="s">
        <v>49</v>
      </c>
      <c r="D297" s="152" t="s">
        <v>47</v>
      </c>
      <c r="E297" s="55">
        <v>2E-3</v>
      </c>
      <c r="F297" s="17">
        <v>17.82</v>
      </c>
      <c r="G297" s="56">
        <v>0.03</v>
      </c>
      <c r="H297" s="68"/>
    </row>
    <row r="298" spans="1:8" s="69" customFormat="1" ht="25.9" customHeight="1">
      <c r="A298" s="85" t="s">
        <v>17</v>
      </c>
      <c r="B298" s="57">
        <v>93282</v>
      </c>
      <c r="C298" s="16" t="s">
        <v>53</v>
      </c>
      <c r="D298" s="152" t="s">
        <v>51</v>
      </c>
      <c r="E298" s="55">
        <v>3.0000000000000001E-3</v>
      </c>
      <c r="F298" s="17">
        <v>16.72</v>
      </c>
      <c r="G298" s="56">
        <v>0.05</v>
      </c>
      <c r="H298" s="68"/>
    </row>
    <row r="299" spans="1:8" s="69" customFormat="1" ht="25.9" customHeight="1">
      <c r="A299" s="85" t="s">
        <v>102</v>
      </c>
      <c r="B299" s="57">
        <v>11029</v>
      </c>
      <c r="C299" s="16" t="s">
        <v>369</v>
      </c>
      <c r="D299" s="152" t="s">
        <v>185</v>
      </c>
      <c r="E299" s="55">
        <v>6</v>
      </c>
      <c r="F299" s="17">
        <v>1.87</v>
      </c>
      <c r="G299" s="56">
        <v>11.22</v>
      </c>
      <c r="H299" s="68"/>
    </row>
    <row r="300" spans="1:8" s="69" customFormat="1" ht="12.75">
      <c r="A300" s="48" t="s">
        <v>274</v>
      </c>
      <c r="B300" s="54" t="s">
        <v>646</v>
      </c>
      <c r="C300" s="58" t="s">
        <v>891</v>
      </c>
      <c r="D300" s="48" t="s">
        <v>43</v>
      </c>
      <c r="E300" s="50"/>
      <c r="F300" s="51"/>
      <c r="G300" s="51">
        <v>47</v>
      </c>
      <c r="H300" s="68"/>
    </row>
    <row r="301" spans="1:8" s="69" customFormat="1" ht="12.75">
      <c r="A301" s="26" t="s">
        <v>118</v>
      </c>
      <c r="B301" s="57" t="s">
        <v>645</v>
      </c>
      <c r="C301" s="58" t="s">
        <v>891</v>
      </c>
      <c r="D301" s="26" t="s">
        <v>43</v>
      </c>
      <c r="E301" s="55">
        <v>1</v>
      </c>
      <c r="F301" s="56">
        <v>32.5</v>
      </c>
      <c r="G301" s="56">
        <v>32.5</v>
      </c>
      <c r="H301" s="189"/>
    </row>
    <row r="302" spans="1:8" s="69" customFormat="1" ht="29.45" customHeight="1">
      <c r="A302" s="85" t="s">
        <v>17</v>
      </c>
      <c r="B302" s="57">
        <v>88316</v>
      </c>
      <c r="C302" s="16" t="s">
        <v>38</v>
      </c>
      <c r="D302" s="23" t="s">
        <v>20</v>
      </c>
      <c r="E302" s="55">
        <v>9.2999999999999999E-2</v>
      </c>
      <c r="F302" s="17">
        <v>16.46</v>
      </c>
      <c r="G302" s="56">
        <v>1.53</v>
      </c>
      <c r="H302" s="68"/>
    </row>
    <row r="303" spans="1:8" s="69" customFormat="1" ht="29.45" customHeight="1">
      <c r="A303" s="85" t="s">
        <v>17</v>
      </c>
      <c r="B303" s="57">
        <v>88323</v>
      </c>
      <c r="C303" s="16" t="s">
        <v>39</v>
      </c>
      <c r="D303" s="23" t="s">
        <v>20</v>
      </c>
      <c r="E303" s="55">
        <v>7.9000000000000001E-2</v>
      </c>
      <c r="F303" s="17">
        <v>21.14</v>
      </c>
      <c r="G303" s="56">
        <v>1.67</v>
      </c>
      <c r="H303" s="68"/>
    </row>
    <row r="304" spans="1:8" s="69" customFormat="1" ht="29.45" customHeight="1">
      <c r="A304" s="85" t="s">
        <v>17</v>
      </c>
      <c r="B304" s="57">
        <v>93281</v>
      </c>
      <c r="C304" s="16" t="s">
        <v>49</v>
      </c>
      <c r="D304" s="152" t="s">
        <v>47</v>
      </c>
      <c r="E304" s="55">
        <v>2E-3</v>
      </c>
      <c r="F304" s="17">
        <v>17.82</v>
      </c>
      <c r="G304" s="56">
        <v>0.03</v>
      </c>
      <c r="H304" s="68"/>
    </row>
    <row r="305" spans="1:17" s="69" customFormat="1" ht="29.45" customHeight="1">
      <c r="A305" s="85" t="s">
        <v>17</v>
      </c>
      <c r="B305" s="57">
        <v>93282</v>
      </c>
      <c r="C305" s="16" t="s">
        <v>53</v>
      </c>
      <c r="D305" s="152" t="s">
        <v>51</v>
      </c>
      <c r="E305" s="55">
        <v>3.0000000000000001E-3</v>
      </c>
      <c r="F305" s="17">
        <v>16.72</v>
      </c>
      <c r="G305" s="56">
        <v>0.05</v>
      </c>
      <c r="H305" s="68"/>
    </row>
    <row r="306" spans="1:17" ht="25.5" customHeight="1">
      <c r="A306" s="85" t="s">
        <v>102</v>
      </c>
      <c r="B306" s="57">
        <v>11029</v>
      </c>
      <c r="C306" s="16" t="s">
        <v>369</v>
      </c>
      <c r="D306" s="152" t="s">
        <v>185</v>
      </c>
      <c r="E306" s="55">
        <v>6</v>
      </c>
      <c r="F306" s="17">
        <v>1.87</v>
      </c>
      <c r="G306" s="56">
        <v>11.22</v>
      </c>
      <c r="H306" s="75"/>
      <c r="I306" s="75"/>
      <c r="J306" s="75"/>
      <c r="K306" s="75"/>
      <c r="L306" s="75"/>
      <c r="M306" s="75"/>
      <c r="N306" s="75"/>
      <c r="O306" s="75"/>
      <c r="P306" s="75"/>
      <c r="Q306" s="75"/>
    </row>
    <row r="307" spans="1:17" ht="25.5" customHeight="1">
      <c r="A307" s="48" t="s">
        <v>116</v>
      </c>
      <c r="B307" s="54" t="s">
        <v>648</v>
      </c>
      <c r="C307" s="58" t="s">
        <v>59</v>
      </c>
      <c r="D307" s="48" t="s">
        <v>43</v>
      </c>
      <c r="E307" s="50"/>
      <c r="F307" s="51"/>
      <c r="G307" s="51">
        <v>34.79</v>
      </c>
      <c r="H307" s="75"/>
      <c r="I307" s="75"/>
      <c r="J307" s="75"/>
      <c r="K307" s="75"/>
      <c r="L307" s="75"/>
      <c r="M307" s="75"/>
      <c r="N307" s="75"/>
      <c r="O307" s="75"/>
      <c r="P307" s="75"/>
      <c r="Q307" s="75"/>
    </row>
    <row r="308" spans="1:17" ht="25.5" customHeight="1">
      <c r="A308" s="26" t="s">
        <v>17</v>
      </c>
      <c r="B308" s="57">
        <v>87294</v>
      </c>
      <c r="C308" s="16" t="s">
        <v>121</v>
      </c>
      <c r="D308" s="26" t="s">
        <v>649</v>
      </c>
      <c r="E308" s="55">
        <v>1.4E-3</v>
      </c>
      <c r="F308" s="17">
        <v>558.41</v>
      </c>
      <c r="G308" s="56">
        <v>0.78</v>
      </c>
      <c r="H308" s="75"/>
      <c r="I308" s="75"/>
      <c r="J308" s="75"/>
      <c r="K308" s="75"/>
      <c r="L308" s="75"/>
      <c r="M308" s="75"/>
      <c r="N308" s="75"/>
      <c r="O308" s="75"/>
      <c r="P308" s="75"/>
      <c r="Q308" s="75"/>
    </row>
    <row r="309" spans="1:17" ht="25.5" customHeight="1">
      <c r="A309" s="85" t="s">
        <v>17</v>
      </c>
      <c r="B309" s="57">
        <v>88309</v>
      </c>
      <c r="C309" s="16" t="s">
        <v>36</v>
      </c>
      <c r="D309" s="23" t="s">
        <v>20</v>
      </c>
      <c r="E309" s="55">
        <v>0.253</v>
      </c>
      <c r="F309" s="17">
        <v>21.68</v>
      </c>
      <c r="G309" s="56">
        <v>5.48</v>
      </c>
      <c r="H309" s="75"/>
      <c r="I309" s="75"/>
      <c r="J309" s="75"/>
      <c r="K309" s="75"/>
      <c r="L309" s="75"/>
      <c r="M309" s="75"/>
      <c r="N309" s="75"/>
      <c r="O309" s="75"/>
      <c r="P309" s="75"/>
      <c r="Q309" s="75"/>
    </row>
    <row r="310" spans="1:17" ht="25.5" customHeight="1">
      <c r="A310" s="85" t="s">
        <v>17</v>
      </c>
      <c r="B310" s="57">
        <v>88316</v>
      </c>
      <c r="C310" s="16" t="s">
        <v>38</v>
      </c>
      <c r="D310" s="23" t="s">
        <v>20</v>
      </c>
      <c r="E310" s="55">
        <v>0.126</v>
      </c>
      <c r="F310" s="17">
        <v>16.46</v>
      </c>
      <c r="G310" s="56">
        <v>2.0699999999999998</v>
      </c>
      <c r="H310" s="75"/>
      <c r="I310" s="75"/>
      <c r="J310" s="75"/>
      <c r="K310" s="75"/>
      <c r="L310" s="75"/>
      <c r="M310" s="75"/>
      <c r="N310" s="75"/>
      <c r="O310" s="75"/>
      <c r="P310" s="75"/>
      <c r="Q310" s="75"/>
    </row>
    <row r="311" spans="1:17" ht="25.5" customHeight="1">
      <c r="A311" s="85" t="s">
        <v>17</v>
      </c>
      <c r="B311" s="57">
        <v>90279</v>
      </c>
      <c r="C311" s="16" t="s">
        <v>157</v>
      </c>
      <c r="D311" s="152" t="s">
        <v>54</v>
      </c>
      <c r="E311" s="55">
        <v>1.14E-2</v>
      </c>
      <c r="F311" s="17">
        <v>627.36</v>
      </c>
      <c r="G311" s="56">
        <v>7.15</v>
      </c>
      <c r="H311" s="75"/>
      <c r="I311" s="75"/>
      <c r="J311" s="75"/>
      <c r="K311" s="75"/>
      <c r="L311" s="75"/>
      <c r="M311" s="75"/>
      <c r="N311" s="75"/>
      <c r="O311" s="75"/>
      <c r="P311" s="75"/>
      <c r="Q311" s="75"/>
    </row>
    <row r="312" spans="1:17" ht="25.5" customHeight="1">
      <c r="A312" s="85" t="s">
        <v>17</v>
      </c>
      <c r="B312" s="57">
        <v>92803</v>
      </c>
      <c r="C312" s="16" t="s">
        <v>200</v>
      </c>
      <c r="D312" s="152" t="s">
        <v>45</v>
      </c>
      <c r="E312" s="55">
        <v>0.79</v>
      </c>
      <c r="F312" s="17">
        <v>9.74</v>
      </c>
      <c r="G312" s="56">
        <v>7.69</v>
      </c>
      <c r="H312" s="75"/>
      <c r="I312" s="75"/>
      <c r="J312" s="75"/>
      <c r="K312" s="75"/>
      <c r="L312" s="75"/>
      <c r="M312" s="75"/>
      <c r="N312" s="75"/>
      <c r="O312" s="75"/>
      <c r="P312" s="75"/>
      <c r="Q312" s="75"/>
    </row>
    <row r="313" spans="1:17" ht="25.5" customHeight="1">
      <c r="A313" s="85" t="s">
        <v>102</v>
      </c>
      <c r="B313" s="57">
        <v>659</v>
      </c>
      <c r="C313" s="16" t="s">
        <v>349</v>
      </c>
      <c r="D313" s="152" t="s">
        <v>179</v>
      </c>
      <c r="E313" s="55">
        <v>3.5</v>
      </c>
      <c r="F313" s="17">
        <v>3.32</v>
      </c>
      <c r="G313" s="56">
        <v>11.62</v>
      </c>
      <c r="H313" s="75"/>
      <c r="I313" s="75"/>
      <c r="J313" s="75"/>
      <c r="K313" s="75"/>
      <c r="L313" s="75"/>
      <c r="M313" s="75"/>
      <c r="N313" s="75"/>
      <c r="O313" s="75"/>
      <c r="P313" s="75"/>
      <c r="Q313" s="75"/>
    </row>
    <row r="314" spans="1:17" ht="25.5" customHeight="1">
      <c r="A314" s="48" t="s">
        <v>428</v>
      </c>
      <c r="B314" s="54" t="s">
        <v>652</v>
      </c>
      <c r="C314" s="49" t="s">
        <v>899</v>
      </c>
      <c r="D314" s="48" t="s">
        <v>44</v>
      </c>
      <c r="E314" s="50"/>
      <c r="F314" s="51"/>
      <c r="G314" s="51">
        <v>35.68</v>
      </c>
      <c r="H314" s="75"/>
      <c r="I314" s="75"/>
      <c r="J314" s="75"/>
      <c r="K314" s="75"/>
      <c r="L314" s="75"/>
      <c r="M314" s="75"/>
      <c r="N314" s="75"/>
      <c r="O314" s="75"/>
      <c r="P314" s="75"/>
      <c r="Q314" s="75"/>
    </row>
    <row r="315" spans="1:17" ht="25.5" customHeight="1">
      <c r="A315" s="85" t="s">
        <v>17</v>
      </c>
      <c r="B315" s="85">
        <v>88247</v>
      </c>
      <c r="C315" s="16" t="s">
        <v>24</v>
      </c>
      <c r="D315" s="152" t="s">
        <v>20</v>
      </c>
      <c r="E315" s="81">
        <v>0.37</v>
      </c>
      <c r="F315" s="17">
        <v>18.52</v>
      </c>
      <c r="G315" s="56">
        <v>6.85</v>
      </c>
      <c r="H315" s="75"/>
      <c r="I315" s="75"/>
      <c r="J315" s="75"/>
      <c r="K315" s="75"/>
      <c r="L315" s="75"/>
      <c r="M315" s="75"/>
      <c r="N315" s="75"/>
      <c r="O315" s="75"/>
      <c r="P315" s="75"/>
      <c r="Q315" s="75"/>
    </row>
    <row r="316" spans="1:17" ht="25.5" customHeight="1">
      <c r="A316" s="85" t="s">
        <v>17</v>
      </c>
      <c r="B316" s="85">
        <v>88264</v>
      </c>
      <c r="C316" s="16" t="s">
        <v>30</v>
      </c>
      <c r="D316" s="152" t="s">
        <v>20</v>
      </c>
      <c r="E316" s="81">
        <v>0.37</v>
      </c>
      <c r="F316" s="17">
        <v>24.14</v>
      </c>
      <c r="G316" s="56">
        <v>8.93</v>
      </c>
      <c r="H316" s="75"/>
      <c r="I316" s="75"/>
      <c r="J316" s="75"/>
      <c r="K316" s="75"/>
      <c r="L316" s="75"/>
      <c r="M316" s="75"/>
      <c r="N316" s="75"/>
      <c r="O316" s="75"/>
      <c r="P316" s="75"/>
      <c r="Q316" s="75"/>
    </row>
    <row r="317" spans="1:17" ht="25.5" customHeight="1">
      <c r="A317" s="26" t="s">
        <v>118</v>
      </c>
      <c r="B317" s="26" t="s">
        <v>654</v>
      </c>
      <c r="C317" s="198" t="s">
        <v>653</v>
      </c>
      <c r="D317" s="26" t="s">
        <v>659</v>
      </c>
      <c r="E317" s="55">
        <v>1</v>
      </c>
      <c r="F317" s="56">
        <v>19.899999999999999</v>
      </c>
      <c r="G317" s="56">
        <v>19.899999999999999</v>
      </c>
      <c r="H317" s="189"/>
      <c r="I317" s="75"/>
      <c r="J317" s="75"/>
      <c r="K317" s="75"/>
      <c r="L317" s="75"/>
      <c r="M317" s="75"/>
      <c r="N317" s="75"/>
      <c r="O317" s="75"/>
      <c r="P317" s="75"/>
      <c r="Q317" s="75"/>
    </row>
    <row r="318" spans="1:17" ht="25.5" customHeight="1">
      <c r="A318" s="48" t="s">
        <v>428</v>
      </c>
      <c r="B318" s="54" t="s">
        <v>660</v>
      </c>
      <c r="C318" s="49" t="s">
        <v>900</v>
      </c>
      <c r="D318" s="48" t="s">
        <v>44</v>
      </c>
      <c r="E318" s="50"/>
      <c r="F318" s="51"/>
      <c r="G318" s="51">
        <v>241.78</v>
      </c>
      <c r="H318" s="75"/>
      <c r="I318" s="75"/>
      <c r="J318" s="75"/>
      <c r="K318" s="75"/>
      <c r="L318" s="75"/>
      <c r="M318" s="75"/>
      <c r="N318" s="75"/>
      <c r="O318" s="75"/>
      <c r="P318" s="75"/>
      <c r="Q318" s="75"/>
    </row>
    <row r="319" spans="1:17" ht="25.5" customHeight="1">
      <c r="A319" s="85" t="s">
        <v>17</v>
      </c>
      <c r="B319" s="85">
        <v>88247</v>
      </c>
      <c r="C319" s="16" t="s">
        <v>24</v>
      </c>
      <c r="D319" s="152" t="s">
        <v>20</v>
      </c>
      <c r="E319" s="81">
        <v>0.37</v>
      </c>
      <c r="F319" s="17">
        <v>18.52</v>
      </c>
      <c r="G319" s="56">
        <v>6.85</v>
      </c>
      <c r="H319" s="75"/>
      <c r="I319" s="75"/>
      <c r="J319" s="75"/>
      <c r="K319" s="75"/>
      <c r="L319" s="75"/>
      <c r="M319" s="75"/>
      <c r="N319" s="75"/>
      <c r="O319" s="75"/>
      <c r="P319" s="75"/>
      <c r="Q319" s="75"/>
    </row>
    <row r="320" spans="1:17" ht="25.5" customHeight="1">
      <c r="A320" s="85" t="s">
        <v>17</v>
      </c>
      <c r="B320" s="85">
        <v>88264</v>
      </c>
      <c r="C320" s="16" t="s">
        <v>30</v>
      </c>
      <c r="D320" s="152" t="s">
        <v>20</v>
      </c>
      <c r="E320" s="81">
        <v>0.37</v>
      </c>
      <c r="F320" s="17">
        <v>24.14</v>
      </c>
      <c r="G320" s="56">
        <v>8.93</v>
      </c>
      <c r="H320" s="75"/>
      <c r="I320" s="75"/>
      <c r="J320" s="75"/>
      <c r="K320" s="75"/>
      <c r="L320" s="75"/>
      <c r="M320" s="75"/>
      <c r="N320" s="75"/>
      <c r="O320" s="75"/>
      <c r="P320" s="75"/>
      <c r="Q320" s="75"/>
    </row>
    <row r="321" spans="1:17" ht="25.5" customHeight="1">
      <c r="A321" s="26" t="s">
        <v>118</v>
      </c>
      <c r="B321" s="26" t="s">
        <v>655</v>
      </c>
      <c r="C321" s="198" t="s">
        <v>656</v>
      </c>
      <c r="D321" s="26" t="s">
        <v>659</v>
      </c>
      <c r="E321" s="55">
        <v>1</v>
      </c>
      <c r="F321" s="56">
        <v>226</v>
      </c>
      <c r="G321" s="56">
        <v>226</v>
      </c>
      <c r="H321" s="189"/>
      <c r="I321" s="75"/>
      <c r="J321" s="75"/>
      <c r="K321" s="75"/>
      <c r="L321" s="75"/>
      <c r="M321" s="75"/>
      <c r="N321" s="75"/>
      <c r="O321" s="75"/>
      <c r="P321" s="75"/>
      <c r="Q321" s="75"/>
    </row>
    <row r="322" spans="1:17" ht="25.5" customHeight="1">
      <c r="A322" s="48" t="s">
        <v>428</v>
      </c>
      <c r="B322" s="54" t="s">
        <v>661</v>
      </c>
      <c r="C322" s="49" t="s">
        <v>901</v>
      </c>
      <c r="D322" s="48" t="s">
        <v>44</v>
      </c>
      <c r="E322" s="50"/>
      <c r="F322" s="51"/>
      <c r="G322" s="51">
        <v>280.77999999999997</v>
      </c>
      <c r="H322" s="75"/>
      <c r="I322" s="75"/>
      <c r="J322" s="75"/>
      <c r="K322" s="75"/>
      <c r="L322" s="75"/>
      <c r="M322" s="75"/>
      <c r="N322" s="75"/>
      <c r="O322" s="75"/>
      <c r="P322" s="75"/>
      <c r="Q322" s="75"/>
    </row>
    <row r="323" spans="1:17" ht="25.5" customHeight="1">
      <c r="A323" s="85" t="s">
        <v>17</v>
      </c>
      <c r="B323" s="85">
        <v>88247</v>
      </c>
      <c r="C323" s="16" t="s">
        <v>24</v>
      </c>
      <c r="D323" s="152" t="s">
        <v>20</v>
      </c>
      <c r="E323" s="81">
        <v>0.37</v>
      </c>
      <c r="F323" s="17">
        <v>18.52</v>
      </c>
      <c r="G323" s="56">
        <v>6.85</v>
      </c>
      <c r="H323" s="75"/>
      <c r="I323" s="75"/>
      <c r="J323" s="75"/>
      <c r="K323" s="75"/>
      <c r="L323" s="75"/>
      <c r="M323" s="75"/>
      <c r="N323" s="75"/>
      <c r="O323" s="75"/>
      <c r="P323" s="75"/>
      <c r="Q323" s="75"/>
    </row>
    <row r="324" spans="1:17" ht="25.5" customHeight="1">
      <c r="A324" s="85" t="s">
        <v>17</v>
      </c>
      <c r="B324" s="85">
        <v>88264</v>
      </c>
      <c r="C324" s="16" t="s">
        <v>30</v>
      </c>
      <c r="D324" s="152" t="s">
        <v>20</v>
      </c>
      <c r="E324" s="81">
        <v>0.37</v>
      </c>
      <c r="F324" s="17">
        <v>24.14</v>
      </c>
      <c r="G324" s="56">
        <v>8.93</v>
      </c>
      <c r="H324" s="75"/>
      <c r="I324" s="75"/>
      <c r="J324" s="75"/>
      <c r="K324" s="75"/>
      <c r="L324" s="75"/>
      <c r="M324" s="75"/>
      <c r="N324" s="75"/>
      <c r="O324" s="75"/>
      <c r="P324" s="75"/>
      <c r="Q324" s="75"/>
    </row>
    <row r="325" spans="1:17" ht="25.5" customHeight="1">
      <c r="A325" s="26" t="s">
        <v>118</v>
      </c>
      <c r="B325" s="26" t="s">
        <v>657</v>
      </c>
      <c r="C325" s="198" t="s">
        <v>658</v>
      </c>
      <c r="D325" s="26" t="s">
        <v>659</v>
      </c>
      <c r="E325" s="55">
        <v>1</v>
      </c>
      <c r="F325" s="56">
        <v>265</v>
      </c>
      <c r="G325" s="56">
        <v>265</v>
      </c>
      <c r="H325" s="189"/>
      <c r="I325" s="75"/>
      <c r="J325" s="75"/>
      <c r="K325" s="75"/>
      <c r="L325" s="75"/>
      <c r="M325" s="75"/>
      <c r="N325" s="75"/>
      <c r="O325" s="75"/>
      <c r="P325" s="75"/>
      <c r="Q325" s="75"/>
    </row>
    <row r="326" spans="1:17" ht="25.5" customHeight="1">
      <c r="A326" s="48" t="s">
        <v>428</v>
      </c>
      <c r="B326" s="54" t="s">
        <v>668</v>
      </c>
      <c r="C326" s="49" t="s">
        <v>894</v>
      </c>
      <c r="D326" s="48" t="s">
        <v>43</v>
      </c>
      <c r="E326" s="50"/>
      <c r="F326" s="51"/>
      <c r="G326" s="51">
        <v>35.989999999999995</v>
      </c>
      <c r="H326" s="75"/>
      <c r="I326" s="75"/>
      <c r="J326" s="75"/>
      <c r="K326" s="75"/>
      <c r="L326" s="75"/>
      <c r="M326" s="75"/>
      <c r="N326" s="75"/>
      <c r="O326" s="75"/>
      <c r="P326" s="75"/>
      <c r="Q326" s="75"/>
    </row>
    <row r="327" spans="1:17" ht="25.5" customHeight="1">
      <c r="A327" s="85" t="s">
        <v>17</v>
      </c>
      <c r="B327" s="85">
        <v>88247</v>
      </c>
      <c r="C327" s="16" t="s">
        <v>24</v>
      </c>
      <c r="D327" s="152" t="s">
        <v>20</v>
      </c>
      <c r="E327" s="81">
        <v>0.25</v>
      </c>
      <c r="F327" s="17">
        <v>18.52</v>
      </c>
      <c r="G327" s="56">
        <v>4.63</v>
      </c>
      <c r="H327" s="75"/>
      <c r="I327" s="75"/>
      <c r="J327" s="75"/>
      <c r="K327" s="75"/>
      <c r="L327" s="75"/>
      <c r="M327" s="75"/>
      <c r="N327" s="75"/>
      <c r="O327" s="75"/>
      <c r="P327" s="75"/>
      <c r="Q327" s="75"/>
    </row>
    <row r="328" spans="1:17" ht="25.5" customHeight="1">
      <c r="A328" s="85" t="s">
        <v>17</v>
      </c>
      <c r="B328" s="85">
        <v>88264</v>
      </c>
      <c r="C328" s="16" t="s">
        <v>30</v>
      </c>
      <c r="D328" s="152" t="s">
        <v>20</v>
      </c>
      <c r="E328" s="81">
        <v>0.2</v>
      </c>
      <c r="F328" s="17">
        <v>24.14</v>
      </c>
      <c r="G328" s="56">
        <v>4.82</v>
      </c>
      <c r="H328" s="75"/>
      <c r="I328" s="75"/>
      <c r="J328" s="75"/>
      <c r="K328" s="75"/>
      <c r="L328" s="75"/>
      <c r="M328" s="75"/>
      <c r="N328" s="75"/>
      <c r="O328" s="75"/>
      <c r="P328" s="75"/>
      <c r="Q328" s="75"/>
    </row>
    <row r="329" spans="1:17" ht="25.5" customHeight="1">
      <c r="A329" s="85" t="s">
        <v>102</v>
      </c>
      <c r="B329" s="85">
        <v>21127</v>
      </c>
      <c r="C329" s="16" t="s">
        <v>364</v>
      </c>
      <c r="D329" s="152" t="s">
        <v>179</v>
      </c>
      <c r="E329" s="81">
        <v>0.09</v>
      </c>
      <c r="F329" s="17">
        <v>3.69</v>
      </c>
      <c r="G329" s="56">
        <v>0.33</v>
      </c>
      <c r="H329" s="75"/>
      <c r="I329" s="75"/>
      <c r="J329" s="75"/>
      <c r="K329" s="75"/>
      <c r="L329" s="75"/>
      <c r="M329" s="75"/>
      <c r="N329" s="75"/>
      <c r="O329" s="75"/>
      <c r="P329" s="75"/>
      <c r="Q329" s="75"/>
    </row>
    <row r="330" spans="1:17" ht="25.5" customHeight="1">
      <c r="A330" s="85" t="s">
        <v>102</v>
      </c>
      <c r="B330" s="85">
        <v>11976</v>
      </c>
      <c r="C330" s="16" t="s">
        <v>352</v>
      </c>
      <c r="D330" s="152" t="s">
        <v>179</v>
      </c>
      <c r="E330" s="81">
        <v>1.33</v>
      </c>
      <c r="F330" s="17">
        <v>1.28</v>
      </c>
      <c r="G330" s="56">
        <v>1.7</v>
      </c>
      <c r="H330" s="75"/>
      <c r="I330" s="75"/>
      <c r="J330" s="75"/>
      <c r="K330" s="75"/>
      <c r="L330" s="75"/>
      <c r="M330" s="75"/>
      <c r="N330" s="75"/>
      <c r="O330" s="75"/>
      <c r="P330" s="75"/>
      <c r="Q330" s="75"/>
    </row>
    <row r="331" spans="1:17" ht="25.5" customHeight="1">
      <c r="A331" s="85" t="s">
        <v>102</v>
      </c>
      <c r="B331" s="85">
        <v>39997</v>
      </c>
      <c r="C331" s="16" t="s">
        <v>388</v>
      </c>
      <c r="D331" s="152" t="s">
        <v>179</v>
      </c>
      <c r="E331" s="81">
        <v>4</v>
      </c>
      <c r="F331" s="17">
        <v>0.32</v>
      </c>
      <c r="G331" s="56">
        <v>1.28</v>
      </c>
      <c r="H331" s="75"/>
      <c r="I331" s="75"/>
      <c r="J331" s="75"/>
      <c r="K331" s="75"/>
      <c r="L331" s="75"/>
      <c r="M331" s="75"/>
      <c r="N331" s="75"/>
      <c r="O331" s="75"/>
      <c r="P331" s="75"/>
      <c r="Q331" s="75"/>
    </row>
    <row r="332" spans="1:17" ht="25.5" customHeight="1">
      <c r="A332" s="85" t="s">
        <v>102</v>
      </c>
      <c r="B332" s="85">
        <v>39996</v>
      </c>
      <c r="C332" s="16" t="s">
        <v>411</v>
      </c>
      <c r="D332" s="152" t="s">
        <v>181</v>
      </c>
      <c r="E332" s="81">
        <v>0.47</v>
      </c>
      <c r="F332" s="17">
        <v>4.0599999999999996</v>
      </c>
      <c r="G332" s="56">
        <v>1.9</v>
      </c>
      <c r="H332" s="75"/>
      <c r="I332" s="75"/>
      <c r="J332" s="75"/>
      <c r="K332" s="75"/>
      <c r="L332" s="75"/>
      <c r="M332" s="75"/>
      <c r="N332" s="75"/>
      <c r="O332" s="75"/>
      <c r="P332" s="75"/>
      <c r="Q332" s="75"/>
    </row>
    <row r="333" spans="1:17" ht="25.5" customHeight="1">
      <c r="A333" s="26" t="s">
        <v>118</v>
      </c>
      <c r="B333" s="26" t="s">
        <v>669</v>
      </c>
      <c r="C333" s="198" t="s">
        <v>670</v>
      </c>
      <c r="D333" s="26" t="s">
        <v>43</v>
      </c>
      <c r="E333" s="55">
        <v>1</v>
      </c>
      <c r="F333" s="56">
        <v>15.76</v>
      </c>
      <c r="G333" s="56">
        <v>15.76</v>
      </c>
      <c r="H333" s="189"/>
      <c r="I333" s="75"/>
      <c r="J333" s="75"/>
      <c r="K333" s="75"/>
      <c r="L333" s="75"/>
      <c r="M333" s="75"/>
      <c r="N333" s="75"/>
      <c r="O333" s="75"/>
      <c r="P333" s="75"/>
      <c r="Q333" s="75"/>
    </row>
    <row r="334" spans="1:17" ht="25.5" customHeight="1">
      <c r="A334" s="26" t="s">
        <v>118</v>
      </c>
      <c r="B334" s="26" t="s">
        <v>671</v>
      </c>
      <c r="C334" s="198" t="s">
        <v>672</v>
      </c>
      <c r="D334" s="26" t="s">
        <v>43</v>
      </c>
      <c r="E334" s="55">
        <v>1</v>
      </c>
      <c r="F334" s="56">
        <v>5.57</v>
      </c>
      <c r="G334" s="56">
        <v>5.57</v>
      </c>
      <c r="H334" s="189"/>
      <c r="I334" s="75"/>
      <c r="J334" s="75"/>
      <c r="K334" s="75"/>
      <c r="L334" s="75"/>
      <c r="M334" s="75"/>
      <c r="N334" s="75"/>
      <c r="O334" s="75"/>
      <c r="P334" s="75"/>
      <c r="Q334" s="75"/>
    </row>
    <row r="335" spans="1:17" ht="25.5" customHeight="1">
      <c r="A335" s="48" t="s">
        <v>428</v>
      </c>
      <c r="B335" s="54" t="s">
        <v>673</v>
      </c>
      <c r="C335" s="49" t="s">
        <v>895</v>
      </c>
      <c r="D335" s="48" t="s">
        <v>43</v>
      </c>
      <c r="E335" s="50"/>
      <c r="F335" s="51"/>
      <c r="G335" s="51">
        <v>14.68</v>
      </c>
      <c r="H335" s="75"/>
      <c r="I335" s="75"/>
      <c r="J335" s="75"/>
      <c r="K335" s="75"/>
      <c r="L335" s="75"/>
      <c r="M335" s="75"/>
      <c r="N335" s="75"/>
      <c r="O335" s="75"/>
      <c r="P335" s="75"/>
      <c r="Q335" s="75"/>
    </row>
    <row r="336" spans="1:17" ht="25.5" customHeight="1">
      <c r="A336" s="85" t="s">
        <v>17</v>
      </c>
      <c r="B336" s="85">
        <v>88247</v>
      </c>
      <c r="C336" s="16" t="s">
        <v>24</v>
      </c>
      <c r="D336" s="152" t="s">
        <v>20</v>
      </c>
      <c r="E336" s="81">
        <v>0.14000000000000001</v>
      </c>
      <c r="F336" s="17">
        <v>18.52</v>
      </c>
      <c r="G336" s="56">
        <v>2.59</v>
      </c>
      <c r="H336" s="75"/>
      <c r="I336" s="75"/>
      <c r="J336" s="75"/>
      <c r="K336" s="75"/>
      <c r="L336" s="75"/>
      <c r="M336" s="75"/>
      <c r="N336" s="75"/>
      <c r="O336" s="75"/>
      <c r="P336" s="75"/>
      <c r="Q336" s="75"/>
    </row>
    <row r="337" spans="1:17" ht="25.5" customHeight="1">
      <c r="A337" s="85" t="s">
        <v>17</v>
      </c>
      <c r="B337" s="85">
        <v>88264</v>
      </c>
      <c r="C337" s="16" t="s">
        <v>30</v>
      </c>
      <c r="D337" s="152" t="s">
        <v>20</v>
      </c>
      <c r="E337" s="81">
        <v>0.14000000000000001</v>
      </c>
      <c r="F337" s="17">
        <v>24.14</v>
      </c>
      <c r="G337" s="56">
        <v>3.37</v>
      </c>
      <c r="H337" s="75"/>
      <c r="I337" s="75"/>
      <c r="J337" s="75"/>
      <c r="K337" s="75"/>
      <c r="L337" s="75"/>
      <c r="M337" s="75"/>
      <c r="N337" s="75"/>
      <c r="O337" s="75"/>
      <c r="P337" s="75"/>
      <c r="Q337" s="75"/>
    </row>
    <row r="338" spans="1:17" ht="25.5" customHeight="1">
      <c r="A338" s="85" t="s">
        <v>102</v>
      </c>
      <c r="B338" s="85">
        <v>39599</v>
      </c>
      <c r="C338" s="16" t="s">
        <v>345</v>
      </c>
      <c r="D338" s="152" t="s">
        <v>181</v>
      </c>
      <c r="E338" s="81">
        <v>1</v>
      </c>
      <c r="F338" s="17">
        <v>8.7200000000000006</v>
      </c>
      <c r="G338" s="56">
        <v>8.7200000000000006</v>
      </c>
      <c r="H338" s="75"/>
      <c r="I338" s="75"/>
      <c r="J338" s="75"/>
      <c r="K338" s="75"/>
      <c r="L338" s="75"/>
      <c r="M338" s="75"/>
      <c r="N338" s="75"/>
      <c r="O338" s="75"/>
      <c r="P338" s="75"/>
      <c r="Q338" s="75"/>
    </row>
    <row r="339" spans="1:17" ht="25.5" customHeight="1">
      <c r="A339" s="48" t="s">
        <v>428</v>
      </c>
      <c r="B339" s="54" t="s">
        <v>676</v>
      </c>
      <c r="C339" s="49" t="s">
        <v>896</v>
      </c>
      <c r="D339" s="48" t="s">
        <v>44</v>
      </c>
      <c r="E339" s="50"/>
      <c r="F339" s="51"/>
      <c r="G339" s="51">
        <v>435.52</v>
      </c>
      <c r="H339" s="75"/>
      <c r="I339" s="75"/>
      <c r="J339" s="75"/>
      <c r="K339" s="75"/>
      <c r="L339" s="75"/>
      <c r="M339" s="75"/>
      <c r="N339" s="75"/>
      <c r="O339" s="75"/>
      <c r="P339" s="75"/>
      <c r="Q339" s="75"/>
    </row>
    <row r="340" spans="1:17" ht="25.5" customHeight="1">
      <c r="A340" s="85" t="s">
        <v>17</v>
      </c>
      <c r="B340" s="85">
        <v>88247</v>
      </c>
      <c r="C340" s="16" t="s">
        <v>24</v>
      </c>
      <c r="D340" s="152" t="s">
        <v>20</v>
      </c>
      <c r="E340" s="81">
        <v>0.59550000000000003</v>
      </c>
      <c r="F340" s="17">
        <v>18.52</v>
      </c>
      <c r="G340" s="56">
        <v>11.02</v>
      </c>
      <c r="H340" s="75"/>
      <c r="I340" s="75"/>
      <c r="J340" s="75"/>
      <c r="K340" s="75"/>
      <c r="L340" s="75"/>
      <c r="M340" s="75"/>
      <c r="N340" s="75"/>
      <c r="O340" s="75"/>
      <c r="P340" s="75"/>
      <c r="Q340" s="75"/>
    </row>
    <row r="341" spans="1:17" ht="25.5" customHeight="1">
      <c r="A341" s="85" t="s">
        <v>17</v>
      </c>
      <c r="B341" s="85">
        <v>88264</v>
      </c>
      <c r="C341" s="16" t="s">
        <v>30</v>
      </c>
      <c r="D341" s="152" t="s">
        <v>20</v>
      </c>
      <c r="E341" s="81">
        <v>1.4293</v>
      </c>
      <c r="F341" s="17">
        <v>24.14</v>
      </c>
      <c r="G341" s="56">
        <v>34.5</v>
      </c>
      <c r="H341" s="75"/>
      <c r="I341" s="75"/>
      <c r="J341" s="75"/>
      <c r="K341" s="75"/>
      <c r="L341" s="75"/>
      <c r="M341" s="75"/>
      <c r="N341" s="75"/>
      <c r="O341" s="75"/>
      <c r="P341" s="75"/>
      <c r="Q341" s="75"/>
    </row>
    <row r="342" spans="1:17" ht="25.5" customHeight="1">
      <c r="A342" s="26" t="s">
        <v>118</v>
      </c>
      <c r="B342" s="26" t="s">
        <v>675</v>
      </c>
      <c r="C342" s="198" t="s">
        <v>674</v>
      </c>
      <c r="D342" s="199" t="s">
        <v>44</v>
      </c>
      <c r="E342" s="55">
        <v>1</v>
      </c>
      <c r="F342" s="56">
        <v>390</v>
      </c>
      <c r="G342" s="56">
        <v>390</v>
      </c>
      <c r="H342" s="189"/>
      <c r="I342" s="75"/>
      <c r="J342" s="75"/>
      <c r="K342" s="75"/>
      <c r="L342" s="75"/>
      <c r="M342" s="75"/>
      <c r="N342" s="75"/>
      <c r="O342" s="75"/>
      <c r="P342" s="75"/>
      <c r="Q342" s="75"/>
    </row>
    <row r="343" spans="1:17" ht="25.5" customHeight="1">
      <c r="A343" s="48" t="s">
        <v>428</v>
      </c>
      <c r="B343" s="54" t="s">
        <v>677</v>
      </c>
      <c r="C343" s="49" t="s">
        <v>897</v>
      </c>
      <c r="D343" s="48" t="s">
        <v>44</v>
      </c>
      <c r="E343" s="50"/>
      <c r="F343" s="51"/>
      <c r="G343" s="51">
        <v>2797.21</v>
      </c>
      <c r="H343" s="75"/>
      <c r="I343" s="75"/>
      <c r="J343" s="75"/>
      <c r="K343" s="75"/>
      <c r="L343" s="75"/>
      <c r="M343" s="75"/>
      <c r="N343" s="75"/>
      <c r="O343" s="75"/>
      <c r="P343" s="75"/>
      <c r="Q343" s="75"/>
    </row>
    <row r="344" spans="1:17" ht="25.5" customHeight="1">
      <c r="A344" s="85" t="s">
        <v>17</v>
      </c>
      <c r="B344" s="85">
        <v>88247</v>
      </c>
      <c r="C344" s="16" t="s">
        <v>24</v>
      </c>
      <c r="D344" s="152" t="s">
        <v>20</v>
      </c>
      <c r="E344" s="81">
        <v>0.63</v>
      </c>
      <c r="F344" s="17">
        <v>18.52</v>
      </c>
      <c r="G344" s="56">
        <v>11.66</v>
      </c>
      <c r="H344" s="75"/>
      <c r="I344" s="75"/>
      <c r="J344" s="75"/>
      <c r="K344" s="75"/>
      <c r="L344" s="75"/>
      <c r="M344" s="75"/>
      <c r="N344" s="75"/>
      <c r="O344" s="75"/>
      <c r="P344" s="75"/>
      <c r="Q344" s="75"/>
    </row>
    <row r="345" spans="1:17" ht="25.5" customHeight="1">
      <c r="A345" s="85" t="s">
        <v>17</v>
      </c>
      <c r="B345" s="85">
        <v>88264</v>
      </c>
      <c r="C345" s="16" t="s">
        <v>30</v>
      </c>
      <c r="D345" s="152" t="s">
        <v>20</v>
      </c>
      <c r="E345" s="81">
        <v>1.68</v>
      </c>
      <c r="F345" s="17">
        <v>24.14</v>
      </c>
      <c r="G345" s="56">
        <v>40.549999999999997</v>
      </c>
      <c r="H345" s="75"/>
      <c r="I345" s="75"/>
      <c r="J345" s="75"/>
      <c r="K345" s="75"/>
      <c r="L345" s="75"/>
      <c r="M345" s="75"/>
      <c r="N345" s="75"/>
      <c r="O345" s="75"/>
      <c r="P345" s="75"/>
      <c r="Q345" s="75"/>
    </row>
    <row r="346" spans="1:17" ht="25.5" customHeight="1">
      <c r="A346" s="26" t="s">
        <v>118</v>
      </c>
      <c r="B346" s="26" t="s">
        <v>679</v>
      </c>
      <c r="C346" s="198" t="s">
        <v>678</v>
      </c>
      <c r="D346" s="199" t="s">
        <v>44</v>
      </c>
      <c r="E346" s="55">
        <v>1</v>
      </c>
      <c r="F346" s="56">
        <v>2745</v>
      </c>
      <c r="G346" s="56">
        <v>2745</v>
      </c>
      <c r="H346" s="189"/>
      <c r="I346" s="75"/>
      <c r="J346" s="75"/>
      <c r="K346" s="75"/>
      <c r="L346" s="75"/>
      <c r="M346" s="75"/>
      <c r="N346" s="75"/>
      <c r="O346" s="75"/>
      <c r="P346" s="75"/>
      <c r="Q346" s="75"/>
    </row>
    <row r="347" spans="1:17" ht="25.5" customHeight="1">
      <c r="A347" s="48" t="s">
        <v>428</v>
      </c>
      <c r="B347" s="54" t="s">
        <v>682</v>
      </c>
      <c r="C347" s="49" t="s">
        <v>898</v>
      </c>
      <c r="D347" s="48" t="s">
        <v>44</v>
      </c>
      <c r="E347" s="50"/>
      <c r="F347" s="51"/>
      <c r="G347" s="51">
        <v>2689.94</v>
      </c>
      <c r="H347" s="75"/>
      <c r="I347" s="75"/>
      <c r="J347" s="75"/>
      <c r="K347" s="75"/>
      <c r="L347" s="75"/>
      <c r="M347" s="75"/>
      <c r="N347" s="75"/>
      <c r="O347" s="75"/>
      <c r="P347" s="75"/>
      <c r="Q347" s="75"/>
    </row>
    <row r="348" spans="1:17" ht="25.5" customHeight="1">
      <c r="A348" s="85" t="s">
        <v>17</v>
      </c>
      <c r="B348" s="85">
        <v>88247</v>
      </c>
      <c r="C348" s="16" t="s">
        <v>24</v>
      </c>
      <c r="D348" s="152" t="s">
        <v>20</v>
      </c>
      <c r="E348" s="81">
        <v>0.9</v>
      </c>
      <c r="F348" s="17">
        <v>18.52</v>
      </c>
      <c r="G348" s="56">
        <v>16.66</v>
      </c>
      <c r="H348" s="75"/>
      <c r="I348" s="75"/>
      <c r="J348" s="75"/>
      <c r="K348" s="75"/>
      <c r="L348" s="75"/>
      <c r="M348" s="75"/>
      <c r="N348" s="75"/>
      <c r="O348" s="75"/>
      <c r="P348" s="75"/>
      <c r="Q348" s="75"/>
    </row>
    <row r="349" spans="1:17" ht="25.5" customHeight="1">
      <c r="A349" s="85" t="s">
        <v>17</v>
      </c>
      <c r="B349" s="85">
        <v>88264</v>
      </c>
      <c r="C349" s="16" t="s">
        <v>30</v>
      </c>
      <c r="D349" s="152" t="s">
        <v>20</v>
      </c>
      <c r="E349" s="81">
        <v>2</v>
      </c>
      <c r="F349" s="17">
        <v>24.14</v>
      </c>
      <c r="G349" s="56">
        <v>48.28</v>
      </c>
      <c r="H349" s="75"/>
      <c r="I349" s="75"/>
      <c r="J349" s="75"/>
      <c r="K349" s="75"/>
      <c r="L349" s="75"/>
      <c r="M349" s="75"/>
      <c r="N349" s="75"/>
      <c r="O349" s="75"/>
      <c r="P349" s="75"/>
      <c r="Q349" s="75"/>
    </row>
    <row r="350" spans="1:17" ht="25.5" customHeight="1">
      <c r="A350" s="26" t="s">
        <v>118</v>
      </c>
      <c r="B350" s="26" t="s">
        <v>680</v>
      </c>
      <c r="C350" s="198" t="s">
        <v>681</v>
      </c>
      <c r="D350" s="199" t="s">
        <v>44</v>
      </c>
      <c r="E350" s="55">
        <v>1</v>
      </c>
      <c r="F350" s="56">
        <v>2625</v>
      </c>
      <c r="G350" s="56">
        <v>2625</v>
      </c>
      <c r="H350" s="189"/>
      <c r="I350" s="75"/>
      <c r="J350" s="75"/>
      <c r="K350" s="75"/>
      <c r="L350" s="75"/>
      <c r="M350" s="75"/>
      <c r="N350" s="75"/>
      <c r="O350" s="75"/>
      <c r="P350" s="75"/>
      <c r="Q350" s="75"/>
    </row>
    <row r="351" spans="1:17" ht="25.5" customHeight="1">
      <c r="A351" s="48" t="s">
        <v>274</v>
      </c>
      <c r="B351" s="54" t="s">
        <v>696</v>
      </c>
      <c r="C351" s="58" t="s">
        <v>697</v>
      </c>
      <c r="D351" s="48" t="s">
        <v>45</v>
      </c>
      <c r="E351" s="50"/>
      <c r="F351" s="51"/>
      <c r="G351" s="51">
        <v>12.309999999999999</v>
      </c>
      <c r="H351" s="75"/>
      <c r="I351" s="75"/>
      <c r="J351" s="75"/>
      <c r="K351" s="75"/>
      <c r="L351" s="75"/>
      <c r="M351" s="75"/>
      <c r="N351" s="75"/>
      <c r="O351" s="75"/>
      <c r="P351" s="75"/>
      <c r="Q351" s="75"/>
    </row>
    <row r="352" spans="1:17" ht="25.5" customHeight="1">
      <c r="A352" s="26" t="s">
        <v>118</v>
      </c>
      <c r="B352" s="57" t="s">
        <v>698</v>
      </c>
      <c r="C352" s="198" t="s">
        <v>699</v>
      </c>
      <c r="D352" s="199" t="s">
        <v>45</v>
      </c>
      <c r="E352" s="55">
        <v>1</v>
      </c>
      <c r="F352" s="56">
        <v>10.76</v>
      </c>
      <c r="G352" s="56">
        <v>10.76</v>
      </c>
      <c r="H352" s="189"/>
      <c r="I352" s="75"/>
      <c r="J352" s="75"/>
      <c r="K352" s="75"/>
      <c r="L352" s="75"/>
      <c r="M352" s="75"/>
      <c r="N352" s="75"/>
      <c r="O352" s="75"/>
      <c r="P352" s="75"/>
      <c r="Q352" s="75"/>
    </row>
    <row r="353" spans="1:17" ht="25.5" customHeight="1">
      <c r="A353" s="85" t="s">
        <v>17</v>
      </c>
      <c r="B353" s="57">
        <v>88316</v>
      </c>
      <c r="C353" s="16" t="s">
        <v>38</v>
      </c>
      <c r="D353" s="23" t="s">
        <v>20</v>
      </c>
      <c r="E353" s="55">
        <v>2.4500000000000001E-2</v>
      </c>
      <c r="F353" s="17">
        <v>16.46</v>
      </c>
      <c r="G353" s="56">
        <v>0.4</v>
      </c>
      <c r="H353" s="75"/>
      <c r="I353" s="75"/>
      <c r="J353" s="75"/>
      <c r="K353" s="75"/>
      <c r="L353" s="75"/>
      <c r="M353" s="75"/>
      <c r="N353" s="75"/>
      <c r="O353" s="75"/>
      <c r="P353" s="75"/>
      <c r="Q353" s="75"/>
    </row>
    <row r="354" spans="1:17" ht="25.5" customHeight="1">
      <c r="A354" s="85" t="s">
        <v>17</v>
      </c>
      <c r="B354" s="57">
        <v>88278</v>
      </c>
      <c r="C354" s="16" t="s">
        <v>35</v>
      </c>
      <c r="D354" s="23" t="s">
        <v>20</v>
      </c>
      <c r="E354" s="55">
        <v>4.9200000000000001E-2</v>
      </c>
      <c r="F354" s="17">
        <v>16.23</v>
      </c>
      <c r="G354" s="56">
        <v>0.79</v>
      </c>
      <c r="H354" s="75"/>
      <c r="I354" s="75"/>
      <c r="J354" s="75"/>
      <c r="K354" s="75"/>
      <c r="L354" s="75"/>
      <c r="M354" s="75"/>
      <c r="N354" s="75"/>
      <c r="O354" s="75"/>
      <c r="P354" s="75"/>
      <c r="Q354" s="75"/>
    </row>
    <row r="355" spans="1:17" ht="25.5" customHeight="1">
      <c r="A355" s="85" t="s">
        <v>17</v>
      </c>
      <c r="B355" s="57">
        <v>93281</v>
      </c>
      <c r="C355" s="16" t="s">
        <v>49</v>
      </c>
      <c r="D355" s="152" t="s">
        <v>47</v>
      </c>
      <c r="E355" s="55">
        <v>1.6000000000000001E-3</v>
      </c>
      <c r="F355" s="17">
        <v>17.82</v>
      </c>
      <c r="G355" s="56">
        <v>0.02</v>
      </c>
      <c r="H355" s="75"/>
      <c r="I355" s="75"/>
      <c r="J355" s="75"/>
      <c r="K355" s="75"/>
      <c r="L355" s="75"/>
      <c r="M355" s="75"/>
      <c r="N355" s="75"/>
      <c r="O355" s="75"/>
      <c r="P355" s="75"/>
      <c r="Q355" s="75"/>
    </row>
    <row r="356" spans="1:17" ht="25.5" customHeight="1">
      <c r="A356" s="85" t="s">
        <v>17</v>
      </c>
      <c r="B356" s="57">
        <v>93282</v>
      </c>
      <c r="C356" s="16" t="s">
        <v>53</v>
      </c>
      <c r="D356" s="152" t="s">
        <v>51</v>
      </c>
      <c r="E356" s="55">
        <v>2.2000000000000001E-3</v>
      </c>
      <c r="F356" s="17">
        <v>16.72</v>
      </c>
      <c r="G356" s="56">
        <v>0.03</v>
      </c>
      <c r="H356" s="75"/>
      <c r="I356" s="75"/>
      <c r="J356" s="75"/>
      <c r="K356" s="75"/>
      <c r="L356" s="75"/>
      <c r="M356" s="75"/>
      <c r="N356" s="75"/>
      <c r="O356" s="75"/>
      <c r="P356" s="75"/>
      <c r="Q356" s="75"/>
    </row>
    <row r="357" spans="1:17" ht="25.5" customHeight="1">
      <c r="A357" s="85" t="s">
        <v>102</v>
      </c>
      <c r="B357" s="57">
        <v>40549</v>
      </c>
      <c r="C357" s="16" t="s">
        <v>379</v>
      </c>
      <c r="D357" s="152" t="s">
        <v>186</v>
      </c>
      <c r="E357" s="55">
        <v>1.6000000000000001E-3</v>
      </c>
      <c r="F357" s="17">
        <v>197.91</v>
      </c>
      <c r="G357" s="56">
        <v>0.31</v>
      </c>
      <c r="H357" s="75"/>
      <c r="I357" s="75"/>
      <c r="J357" s="75"/>
      <c r="K357" s="75"/>
      <c r="L357" s="75"/>
      <c r="M357" s="75"/>
      <c r="N357" s="75"/>
      <c r="O357" s="75"/>
      <c r="P357" s="75"/>
      <c r="Q357" s="75"/>
    </row>
    <row r="358" spans="1:17" ht="36.75" customHeight="1">
      <c r="A358" s="48" t="s">
        <v>700</v>
      </c>
      <c r="B358" s="54" t="s">
        <v>701</v>
      </c>
      <c r="C358" s="58" t="s">
        <v>702</v>
      </c>
      <c r="D358" s="48" t="s">
        <v>44</v>
      </c>
      <c r="E358" s="50"/>
      <c r="F358" s="51"/>
      <c r="G358" s="51">
        <v>51.58</v>
      </c>
      <c r="H358" s="75"/>
      <c r="I358" s="75"/>
      <c r="J358" s="75"/>
      <c r="K358" s="75"/>
      <c r="L358" s="75"/>
      <c r="M358" s="75"/>
      <c r="N358" s="75"/>
      <c r="O358" s="75"/>
      <c r="P358" s="75"/>
      <c r="Q358" s="75"/>
    </row>
    <row r="359" spans="1:17" ht="25.5" customHeight="1">
      <c r="A359" s="26" t="s">
        <v>102</v>
      </c>
      <c r="B359" s="57">
        <v>37558</v>
      </c>
      <c r="C359" s="198" t="s">
        <v>387</v>
      </c>
      <c r="D359" s="199" t="s">
        <v>179</v>
      </c>
      <c r="E359" s="55">
        <v>1</v>
      </c>
      <c r="F359" s="56">
        <v>48.29</v>
      </c>
      <c r="G359" s="56">
        <v>48.29</v>
      </c>
      <c r="H359" s="189"/>
      <c r="I359" s="75"/>
      <c r="J359" s="75"/>
      <c r="K359" s="75"/>
      <c r="L359" s="75"/>
      <c r="M359" s="75"/>
      <c r="N359" s="75"/>
      <c r="O359" s="75"/>
      <c r="P359" s="75"/>
      <c r="Q359" s="75"/>
    </row>
    <row r="360" spans="1:17" ht="25.5" customHeight="1">
      <c r="A360" s="85" t="s">
        <v>17</v>
      </c>
      <c r="B360" s="57">
        <v>88316</v>
      </c>
      <c r="C360" s="16" t="s">
        <v>38</v>
      </c>
      <c r="D360" s="23" t="s">
        <v>20</v>
      </c>
      <c r="E360" s="55">
        <v>0.2</v>
      </c>
      <c r="F360" s="17">
        <v>16.46</v>
      </c>
      <c r="G360" s="56">
        <v>3.29</v>
      </c>
      <c r="H360" s="75"/>
      <c r="I360" s="75"/>
      <c r="J360" s="75"/>
      <c r="K360" s="75"/>
      <c r="L360" s="75"/>
      <c r="M360" s="75"/>
      <c r="N360" s="75"/>
      <c r="O360" s="75"/>
      <c r="P360" s="75"/>
      <c r="Q360" s="75"/>
    </row>
    <row r="361" spans="1:17" ht="25.5" customHeight="1">
      <c r="A361" s="48" t="s">
        <v>700</v>
      </c>
      <c r="B361" s="54" t="s">
        <v>709</v>
      </c>
      <c r="C361" s="58" t="s">
        <v>634</v>
      </c>
      <c r="D361" s="48" t="s">
        <v>44</v>
      </c>
      <c r="E361" s="50"/>
      <c r="F361" s="51"/>
      <c r="G361" s="51">
        <v>12787.11</v>
      </c>
      <c r="H361" s="75"/>
      <c r="I361" s="75"/>
      <c r="J361" s="75"/>
      <c r="K361" s="75"/>
      <c r="L361" s="75"/>
      <c r="M361" s="75"/>
      <c r="N361" s="75"/>
      <c r="O361" s="75"/>
      <c r="P361" s="75"/>
      <c r="Q361" s="75"/>
    </row>
    <row r="362" spans="1:17" ht="25.5" customHeight="1">
      <c r="A362" s="26" t="s">
        <v>118</v>
      </c>
      <c r="B362" s="57" t="s">
        <v>710</v>
      </c>
      <c r="C362" s="198" t="s">
        <v>711</v>
      </c>
      <c r="D362" s="199" t="s">
        <v>45</v>
      </c>
      <c r="E362" s="55">
        <v>683.4</v>
      </c>
      <c r="F362" s="56">
        <v>10.77</v>
      </c>
      <c r="G362" s="56">
        <v>7360.21</v>
      </c>
      <c r="H362" s="189"/>
      <c r="I362" s="75"/>
      <c r="J362" s="75"/>
      <c r="K362" s="75"/>
      <c r="L362" s="75"/>
      <c r="M362" s="75"/>
      <c r="N362" s="75"/>
      <c r="O362" s="75"/>
      <c r="P362" s="75"/>
      <c r="Q362" s="75"/>
    </row>
    <row r="363" spans="1:17" ht="25.5" customHeight="1">
      <c r="A363" s="26" t="s">
        <v>118</v>
      </c>
      <c r="B363" s="57" t="s">
        <v>713</v>
      </c>
      <c r="C363" s="198" t="s">
        <v>712</v>
      </c>
      <c r="D363" s="199" t="s">
        <v>45</v>
      </c>
      <c r="E363" s="55">
        <v>144.96</v>
      </c>
      <c r="F363" s="56">
        <v>11.78</v>
      </c>
      <c r="G363" s="56">
        <v>1707.62</v>
      </c>
      <c r="H363" s="189"/>
      <c r="I363" s="75"/>
      <c r="J363" s="75"/>
      <c r="K363" s="75"/>
      <c r="L363" s="75"/>
      <c r="M363" s="75"/>
      <c r="N363" s="75"/>
      <c r="O363" s="75"/>
      <c r="P363" s="75"/>
      <c r="Q363" s="75"/>
    </row>
    <row r="364" spans="1:17" ht="25.5" customHeight="1">
      <c r="A364" s="85" t="s">
        <v>17</v>
      </c>
      <c r="B364" s="57">
        <v>88316</v>
      </c>
      <c r="C364" s="16" t="s">
        <v>38</v>
      </c>
      <c r="D364" s="23" t="s">
        <v>20</v>
      </c>
      <c r="E364" s="55">
        <v>112.98</v>
      </c>
      <c r="F364" s="17">
        <v>16.46</v>
      </c>
      <c r="G364" s="56">
        <v>1859.65</v>
      </c>
      <c r="H364" s="75"/>
      <c r="I364" s="75"/>
      <c r="J364" s="75"/>
      <c r="K364" s="75"/>
      <c r="L364" s="75"/>
      <c r="M364" s="75"/>
      <c r="N364" s="75"/>
      <c r="O364" s="75"/>
      <c r="P364" s="75"/>
      <c r="Q364" s="75"/>
    </row>
    <row r="365" spans="1:17" ht="25.5" customHeight="1">
      <c r="A365" s="85" t="s">
        <v>17</v>
      </c>
      <c r="B365" s="57">
        <v>88278</v>
      </c>
      <c r="C365" s="16" t="s">
        <v>35</v>
      </c>
      <c r="D365" s="23" t="s">
        <v>20</v>
      </c>
      <c r="E365" s="55">
        <v>114.58</v>
      </c>
      <c r="F365" s="17">
        <v>16.23</v>
      </c>
      <c r="G365" s="56">
        <v>1859.63</v>
      </c>
      <c r="H365" s="75"/>
      <c r="I365" s="75"/>
      <c r="J365" s="75"/>
      <c r="K365" s="75"/>
      <c r="L365" s="75"/>
      <c r="M365" s="75"/>
      <c r="N365" s="75"/>
      <c r="O365" s="75"/>
      <c r="P365" s="75"/>
      <c r="Q365" s="75"/>
    </row>
    <row r="366" spans="1:17" ht="42.75" customHeight="1">
      <c r="A366" s="48" t="s">
        <v>700</v>
      </c>
      <c r="B366" s="54" t="s">
        <v>714</v>
      </c>
      <c r="C366" s="58" t="s">
        <v>715</v>
      </c>
      <c r="D366" s="48" t="s">
        <v>43</v>
      </c>
      <c r="E366" s="50"/>
      <c r="F366" s="51"/>
      <c r="G366" s="51">
        <v>49.44</v>
      </c>
      <c r="H366" s="75"/>
      <c r="I366" s="75"/>
      <c r="J366" s="75"/>
      <c r="K366" s="75"/>
      <c r="L366" s="75"/>
      <c r="M366" s="75"/>
      <c r="N366" s="75"/>
      <c r="O366" s="75"/>
      <c r="P366" s="75"/>
      <c r="Q366" s="75"/>
    </row>
    <row r="367" spans="1:17" ht="25.5" customHeight="1">
      <c r="A367" s="26" t="s">
        <v>102</v>
      </c>
      <c r="B367" s="57">
        <v>39660</v>
      </c>
      <c r="C367" s="198" t="s">
        <v>406</v>
      </c>
      <c r="D367" s="199" t="s">
        <v>181</v>
      </c>
      <c r="E367" s="55">
        <v>1.1000000000000001</v>
      </c>
      <c r="F367" s="17">
        <v>39.700000000000003</v>
      </c>
      <c r="G367" s="56">
        <v>43.67</v>
      </c>
      <c r="H367" s="75"/>
      <c r="I367" s="75"/>
      <c r="J367" s="75"/>
      <c r="K367" s="75"/>
      <c r="L367" s="75"/>
      <c r="M367" s="75"/>
      <c r="N367" s="75"/>
      <c r="O367" s="75"/>
      <c r="P367" s="75"/>
      <c r="Q367" s="75"/>
    </row>
    <row r="368" spans="1:17" ht="42.75" customHeight="1">
      <c r="A368" s="26" t="s">
        <v>102</v>
      </c>
      <c r="B368" s="57">
        <v>39712</v>
      </c>
      <c r="C368" s="198" t="s">
        <v>409</v>
      </c>
      <c r="D368" s="199" t="s">
        <v>181</v>
      </c>
      <c r="E368" s="55">
        <v>1.1000000000000001</v>
      </c>
      <c r="F368" s="17">
        <v>3</v>
      </c>
      <c r="G368" s="56">
        <v>3.3</v>
      </c>
      <c r="H368" s="75"/>
      <c r="I368" s="75"/>
      <c r="J368" s="75"/>
      <c r="K368" s="75"/>
      <c r="L368" s="75"/>
      <c r="M368" s="75"/>
      <c r="N368" s="75"/>
      <c r="O368" s="75"/>
      <c r="P368" s="75"/>
      <c r="Q368" s="75"/>
    </row>
    <row r="369" spans="1:17" ht="25.5" customHeight="1">
      <c r="A369" s="85" t="s">
        <v>17</v>
      </c>
      <c r="B369" s="57">
        <v>88248</v>
      </c>
      <c r="C369" s="16" t="s">
        <v>25</v>
      </c>
      <c r="D369" s="23" t="s">
        <v>20</v>
      </c>
      <c r="E369" s="55">
        <v>6.0999999999999999E-2</v>
      </c>
      <c r="F369" s="17">
        <v>17.59</v>
      </c>
      <c r="G369" s="56">
        <v>1.07</v>
      </c>
      <c r="H369" s="75"/>
      <c r="I369" s="75"/>
      <c r="J369" s="75"/>
      <c r="K369" s="75"/>
      <c r="L369" s="75"/>
      <c r="M369" s="75"/>
      <c r="N369" s="75"/>
      <c r="O369" s="75"/>
      <c r="P369" s="75"/>
      <c r="Q369" s="75"/>
    </row>
    <row r="370" spans="1:17" ht="25.5" customHeight="1">
      <c r="A370" s="85" t="s">
        <v>17</v>
      </c>
      <c r="B370" s="57">
        <v>88267</v>
      </c>
      <c r="C370" s="16" t="s">
        <v>31</v>
      </c>
      <c r="D370" s="23" t="s">
        <v>20</v>
      </c>
      <c r="E370" s="55">
        <v>6.0999999999999999E-2</v>
      </c>
      <c r="F370" s="17">
        <v>23.11</v>
      </c>
      <c r="G370" s="56">
        <v>1.4</v>
      </c>
      <c r="H370" s="75"/>
      <c r="I370" s="75"/>
      <c r="J370" s="75"/>
      <c r="K370" s="75"/>
      <c r="L370" s="75"/>
      <c r="M370" s="75"/>
      <c r="N370" s="75"/>
      <c r="O370" s="75"/>
      <c r="P370" s="75"/>
      <c r="Q370" s="75"/>
    </row>
    <row r="371" spans="1:17" ht="29.25" customHeight="1">
      <c r="A371" s="48" t="s">
        <v>700</v>
      </c>
      <c r="B371" s="54" t="s">
        <v>716</v>
      </c>
      <c r="C371" s="58" t="s">
        <v>717</v>
      </c>
      <c r="D371" s="48" t="s">
        <v>43</v>
      </c>
      <c r="E371" s="50"/>
      <c r="F371" s="51"/>
      <c r="G371" s="51">
        <v>25.630000000000003</v>
      </c>
      <c r="H371" s="75"/>
      <c r="I371" s="75"/>
      <c r="J371" s="75"/>
      <c r="K371" s="75"/>
      <c r="L371" s="75"/>
      <c r="M371" s="75"/>
      <c r="N371" s="75"/>
      <c r="O371" s="75"/>
      <c r="P371" s="75"/>
      <c r="Q371" s="75"/>
    </row>
    <row r="372" spans="1:17" ht="25.5" customHeight="1">
      <c r="A372" s="26" t="s">
        <v>102</v>
      </c>
      <c r="B372" s="57">
        <v>39662</v>
      </c>
      <c r="C372" s="198" t="s">
        <v>407</v>
      </c>
      <c r="D372" s="199" t="s">
        <v>181</v>
      </c>
      <c r="E372" s="55">
        <v>1.1000000000000001</v>
      </c>
      <c r="F372" s="17">
        <v>19.02</v>
      </c>
      <c r="G372" s="56">
        <v>20.92</v>
      </c>
      <c r="H372" s="75"/>
      <c r="I372" s="75"/>
      <c r="J372" s="75"/>
      <c r="K372" s="75"/>
      <c r="L372" s="75"/>
      <c r="M372" s="75"/>
      <c r="N372" s="75"/>
      <c r="O372" s="75"/>
      <c r="P372" s="75"/>
      <c r="Q372" s="75"/>
    </row>
    <row r="373" spans="1:17" ht="25.5" customHeight="1">
      <c r="A373" s="26" t="s">
        <v>102</v>
      </c>
      <c r="B373" s="57">
        <v>39713</v>
      </c>
      <c r="C373" s="198" t="s">
        <v>410</v>
      </c>
      <c r="D373" s="199" t="s">
        <v>181</v>
      </c>
      <c r="E373" s="55">
        <v>1.1000000000000001</v>
      </c>
      <c r="F373" s="17">
        <v>2.37</v>
      </c>
      <c r="G373" s="56">
        <v>2.6</v>
      </c>
      <c r="H373" s="75"/>
      <c r="I373" s="75"/>
      <c r="J373" s="75"/>
      <c r="K373" s="75"/>
      <c r="L373" s="75"/>
      <c r="M373" s="75"/>
      <c r="N373" s="75"/>
      <c r="O373" s="75"/>
      <c r="P373" s="75"/>
      <c r="Q373" s="75"/>
    </row>
    <row r="374" spans="1:17" ht="25.5" customHeight="1">
      <c r="A374" s="85" t="s">
        <v>17</v>
      </c>
      <c r="B374" s="57">
        <v>88248</v>
      </c>
      <c r="C374" s="16" t="s">
        <v>25</v>
      </c>
      <c r="D374" s="23" t="s">
        <v>20</v>
      </c>
      <c r="E374" s="55">
        <v>5.1999999999999998E-2</v>
      </c>
      <c r="F374" s="17">
        <v>17.59</v>
      </c>
      <c r="G374" s="56">
        <v>0.91</v>
      </c>
      <c r="H374" s="75"/>
      <c r="I374" s="75"/>
      <c r="J374" s="75"/>
      <c r="K374" s="75"/>
      <c r="L374" s="75"/>
      <c r="M374" s="75"/>
      <c r="N374" s="75"/>
      <c r="O374" s="75"/>
      <c r="P374" s="75"/>
      <c r="Q374" s="75"/>
    </row>
    <row r="375" spans="1:17" ht="25.5" customHeight="1">
      <c r="A375" s="85" t="s">
        <v>17</v>
      </c>
      <c r="B375" s="57">
        <v>88267</v>
      </c>
      <c r="C375" s="16" t="s">
        <v>31</v>
      </c>
      <c r="D375" s="23" t="s">
        <v>20</v>
      </c>
      <c r="E375" s="55">
        <v>5.1999999999999998E-2</v>
      </c>
      <c r="F375" s="17">
        <v>23.11</v>
      </c>
      <c r="G375" s="56">
        <v>1.2</v>
      </c>
      <c r="H375" s="75"/>
      <c r="I375" s="75"/>
      <c r="J375" s="75"/>
      <c r="K375" s="75"/>
      <c r="L375" s="75"/>
      <c r="M375" s="75"/>
      <c r="N375" s="75"/>
      <c r="O375" s="75"/>
      <c r="P375" s="75"/>
      <c r="Q375" s="75"/>
    </row>
    <row r="376" spans="1:17" ht="25.5" customHeight="1">
      <c r="A376" s="48" t="s">
        <v>700</v>
      </c>
      <c r="B376" s="54" t="s">
        <v>766</v>
      </c>
      <c r="C376" s="58" t="s">
        <v>767</v>
      </c>
      <c r="D376" s="48" t="s">
        <v>768</v>
      </c>
      <c r="E376" s="50"/>
      <c r="F376" s="51"/>
      <c r="G376" s="51">
        <v>3.1599999999999997</v>
      </c>
      <c r="H376" s="75"/>
      <c r="I376" s="75"/>
      <c r="J376" s="75"/>
      <c r="K376" s="75"/>
      <c r="L376" s="75"/>
      <c r="M376" s="75"/>
      <c r="N376" s="75"/>
      <c r="O376" s="75"/>
      <c r="P376" s="75"/>
      <c r="Q376" s="75"/>
    </row>
    <row r="377" spans="1:17" ht="25.5" customHeight="1">
      <c r="A377" s="26" t="s">
        <v>102</v>
      </c>
      <c r="B377" s="57">
        <v>3</v>
      </c>
      <c r="C377" s="198" t="s">
        <v>331</v>
      </c>
      <c r="D377" s="199" t="s">
        <v>183</v>
      </c>
      <c r="E377" s="55">
        <v>0.05</v>
      </c>
      <c r="F377" s="17">
        <v>17.239999999999998</v>
      </c>
      <c r="G377" s="56">
        <v>0.86</v>
      </c>
      <c r="H377" s="75"/>
      <c r="I377" s="75"/>
      <c r="J377" s="75"/>
      <c r="K377" s="75"/>
      <c r="L377" s="75"/>
      <c r="M377" s="75"/>
      <c r="N377" s="75"/>
      <c r="O377" s="75"/>
      <c r="P377" s="75"/>
      <c r="Q377" s="75"/>
    </row>
    <row r="378" spans="1:17" ht="25.5" customHeight="1">
      <c r="A378" s="26" t="s">
        <v>17</v>
      </c>
      <c r="B378" s="57">
        <v>88316</v>
      </c>
      <c r="C378" s="198" t="s">
        <v>38</v>
      </c>
      <c r="D378" s="199" t="s">
        <v>20</v>
      </c>
      <c r="E378" s="55">
        <v>0.14000000000000001</v>
      </c>
      <c r="F378" s="17">
        <v>16.46</v>
      </c>
      <c r="G378" s="56">
        <v>2.2999999999999998</v>
      </c>
      <c r="H378" s="75"/>
      <c r="I378" s="75"/>
      <c r="J378" s="75"/>
      <c r="K378" s="75"/>
      <c r="L378" s="75"/>
      <c r="M378" s="75"/>
      <c r="N378" s="75"/>
      <c r="O378" s="75"/>
      <c r="P378" s="75"/>
      <c r="Q378" s="75"/>
    </row>
    <row r="379" spans="1:17" ht="25.5" customHeight="1">
      <c r="A379" s="48" t="s">
        <v>295</v>
      </c>
      <c r="B379" s="54" t="s">
        <v>770</v>
      </c>
      <c r="C379" s="49" t="s">
        <v>769</v>
      </c>
      <c r="D379" s="48" t="s">
        <v>44</v>
      </c>
      <c r="E379" s="50"/>
      <c r="F379" s="51"/>
      <c r="G379" s="51">
        <v>1983.16</v>
      </c>
      <c r="H379" s="75"/>
      <c r="I379" s="75"/>
      <c r="J379" s="75"/>
      <c r="K379" s="75"/>
      <c r="L379" s="75"/>
      <c r="M379" s="75"/>
      <c r="N379" s="75"/>
      <c r="O379" s="75"/>
      <c r="P379" s="75"/>
      <c r="Q379" s="75"/>
    </row>
    <row r="380" spans="1:17" ht="81" customHeight="1">
      <c r="A380" s="85" t="s">
        <v>17</v>
      </c>
      <c r="B380" s="85">
        <v>91341</v>
      </c>
      <c r="C380" s="16" t="s">
        <v>126</v>
      </c>
      <c r="D380" s="23" t="s">
        <v>46</v>
      </c>
      <c r="E380" s="81">
        <v>2.88</v>
      </c>
      <c r="F380" s="17">
        <v>688.6</v>
      </c>
      <c r="G380" s="56">
        <v>1983.16</v>
      </c>
      <c r="H380" s="75"/>
      <c r="I380" s="75"/>
      <c r="J380" s="75"/>
      <c r="K380" s="75"/>
      <c r="L380" s="75"/>
      <c r="M380" s="75"/>
      <c r="N380" s="75"/>
      <c r="O380" s="75"/>
      <c r="P380" s="75"/>
      <c r="Q380" s="75"/>
    </row>
    <row r="381" spans="1:17" ht="29.25" customHeight="1">
      <c r="A381" s="48" t="s">
        <v>700</v>
      </c>
      <c r="B381" s="54" t="s">
        <v>783</v>
      </c>
      <c r="C381" s="58" t="s">
        <v>784</v>
      </c>
      <c r="D381" s="48" t="s">
        <v>44</v>
      </c>
      <c r="E381" s="50"/>
      <c r="F381" s="51"/>
      <c r="G381" s="51">
        <v>3292.57</v>
      </c>
      <c r="H381" s="75"/>
      <c r="I381" s="75"/>
      <c r="J381" s="75"/>
      <c r="K381" s="75"/>
      <c r="L381" s="75"/>
      <c r="M381" s="75"/>
      <c r="N381" s="75"/>
      <c r="O381" s="75"/>
      <c r="P381" s="75"/>
      <c r="Q381" s="75"/>
    </row>
    <row r="382" spans="1:17" ht="25.5" customHeight="1">
      <c r="A382" s="26" t="s">
        <v>17</v>
      </c>
      <c r="B382" s="57">
        <v>88267</v>
      </c>
      <c r="C382" s="198" t="s">
        <v>31</v>
      </c>
      <c r="D382" s="199" t="s">
        <v>20</v>
      </c>
      <c r="E382" s="55">
        <v>2.5</v>
      </c>
      <c r="F382" s="17">
        <v>23.11</v>
      </c>
      <c r="G382" s="56">
        <v>57.77</v>
      </c>
      <c r="H382" s="75"/>
      <c r="I382" s="75"/>
      <c r="J382" s="75"/>
      <c r="K382" s="75"/>
      <c r="L382" s="75"/>
      <c r="M382" s="75"/>
      <c r="N382" s="75"/>
      <c r="O382" s="75"/>
      <c r="P382" s="75"/>
      <c r="Q382" s="75"/>
    </row>
    <row r="383" spans="1:17" ht="25.5" customHeight="1">
      <c r="A383" s="26" t="s">
        <v>17</v>
      </c>
      <c r="B383" s="57">
        <v>88277</v>
      </c>
      <c r="C383" s="198" t="s">
        <v>34</v>
      </c>
      <c r="D383" s="199" t="s">
        <v>20</v>
      </c>
      <c r="E383" s="55">
        <v>2.5</v>
      </c>
      <c r="F383" s="17">
        <v>35.61</v>
      </c>
      <c r="G383" s="56">
        <v>89.02</v>
      </c>
      <c r="H383" s="75"/>
      <c r="I383" s="75"/>
      <c r="J383" s="75"/>
      <c r="K383" s="75"/>
      <c r="L383" s="75"/>
      <c r="M383" s="75"/>
      <c r="N383" s="75"/>
      <c r="O383" s="75"/>
      <c r="P383" s="75"/>
      <c r="Q383" s="75"/>
    </row>
    <row r="384" spans="1:17" ht="25.5" customHeight="1">
      <c r="A384" s="26" t="s">
        <v>17</v>
      </c>
      <c r="B384" s="57">
        <v>88316</v>
      </c>
      <c r="C384" s="198" t="s">
        <v>38</v>
      </c>
      <c r="D384" s="199" t="s">
        <v>20</v>
      </c>
      <c r="E384" s="55">
        <v>5</v>
      </c>
      <c r="F384" s="17">
        <v>16.46</v>
      </c>
      <c r="G384" s="56">
        <v>82.3</v>
      </c>
      <c r="H384" s="75"/>
      <c r="I384" s="75"/>
      <c r="J384" s="75"/>
      <c r="K384" s="75"/>
      <c r="L384" s="75"/>
      <c r="M384" s="75"/>
      <c r="N384" s="75"/>
      <c r="O384" s="75"/>
      <c r="P384" s="75"/>
      <c r="Q384" s="75"/>
    </row>
    <row r="385" spans="1:17" ht="25.5" customHeight="1">
      <c r="A385" s="26" t="s">
        <v>17</v>
      </c>
      <c r="B385" s="57">
        <v>95139</v>
      </c>
      <c r="C385" s="16" t="s">
        <v>50</v>
      </c>
      <c r="D385" s="23" t="s">
        <v>47</v>
      </c>
      <c r="E385" s="55">
        <v>2.5</v>
      </c>
      <c r="F385" s="17">
        <v>0.08</v>
      </c>
      <c r="G385" s="56">
        <v>0.2</v>
      </c>
      <c r="H385" s="75"/>
      <c r="I385" s="75"/>
      <c r="J385" s="75"/>
      <c r="K385" s="75"/>
      <c r="L385" s="75"/>
      <c r="M385" s="75"/>
      <c r="N385" s="75"/>
      <c r="O385" s="75"/>
      <c r="P385" s="75"/>
      <c r="Q385" s="75"/>
    </row>
    <row r="386" spans="1:17" ht="25.5" customHeight="1">
      <c r="A386" s="26" t="s">
        <v>118</v>
      </c>
      <c r="B386" s="57" t="s">
        <v>785</v>
      </c>
      <c r="C386" s="198" t="s">
        <v>784</v>
      </c>
      <c r="D386" s="26" t="s">
        <v>44</v>
      </c>
      <c r="E386" s="55">
        <v>1</v>
      </c>
      <c r="F386" s="56">
        <v>3063.28</v>
      </c>
      <c r="G386" s="56">
        <v>3063.28</v>
      </c>
      <c r="H386" s="189"/>
      <c r="I386" s="75"/>
      <c r="J386" s="75"/>
      <c r="K386" s="75"/>
      <c r="L386" s="75"/>
      <c r="M386" s="75"/>
      <c r="N386" s="75"/>
      <c r="O386" s="75"/>
      <c r="P386" s="75"/>
      <c r="Q386" s="75"/>
    </row>
    <row r="387" spans="1:17" ht="29.25" customHeight="1">
      <c r="A387" s="48" t="s">
        <v>700</v>
      </c>
      <c r="B387" s="54" t="s">
        <v>786</v>
      </c>
      <c r="C387" s="58" t="s">
        <v>787</v>
      </c>
      <c r="D387" s="48" t="s">
        <v>44</v>
      </c>
      <c r="E387" s="50"/>
      <c r="F387" s="51"/>
      <c r="G387" s="51">
        <v>6307.34</v>
      </c>
      <c r="H387" s="75"/>
      <c r="I387" s="75"/>
      <c r="J387" s="75"/>
      <c r="K387" s="75"/>
      <c r="L387" s="75"/>
      <c r="M387" s="75"/>
      <c r="N387" s="75"/>
      <c r="O387" s="75"/>
      <c r="P387" s="75"/>
      <c r="Q387" s="75"/>
    </row>
    <row r="388" spans="1:17" ht="25.5" customHeight="1">
      <c r="A388" s="26" t="s">
        <v>17</v>
      </c>
      <c r="B388" s="57">
        <v>88267</v>
      </c>
      <c r="C388" s="198" t="s">
        <v>31</v>
      </c>
      <c r="D388" s="199" t="s">
        <v>20</v>
      </c>
      <c r="E388" s="55">
        <v>2.5</v>
      </c>
      <c r="F388" s="17">
        <v>23.11</v>
      </c>
      <c r="G388" s="56">
        <v>57.77</v>
      </c>
      <c r="H388" s="75"/>
      <c r="I388" s="75"/>
      <c r="J388" s="75"/>
      <c r="K388" s="75"/>
      <c r="L388" s="75"/>
      <c r="M388" s="75"/>
      <c r="N388" s="75"/>
      <c r="O388" s="75"/>
      <c r="P388" s="75"/>
      <c r="Q388" s="75"/>
    </row>
    <row r="389" spans="1:17" ht="25.5" customHeight="1">
      <c r="A389" s="26" t="s">
        <v>17</v>
      </c>
      <c r="B389" s="57">
        <v>88277</v>
      </c>
      <c r="C389" s="198" t="s">
        <v>34</v>
      </c>
      <c r="D389" s="199" t="s">
        <v>20</v>
      </c>
      <c r="E389" s="55">
        <v>2.5</v>
      </c>
      <c r="F389" s="17">
        <v>35.61</v>
      </c>
      <c r="G389" s="56">
        <v>89.02</v>
      </c>
      <c r="H389" s="75"/>
      <c r="I389" s="75"/>
      <c r="J389" s="75"/>
      <c r="K389" s="75"/>
      <c r="L389" s="75"/>
      <c r="M389" s="75"/>
      <c r="N389" s="75"/>
      <c r="O389" s="75"/>
      <c r="P389" s="75"/>
      <c r="Q389" s="75"/>
    </row>
    <row r="390" spans="1:17" ht="25.5" customHeight="1">
      <c r="A390" s="26" t="s">
        <v>17</v>
      </c>
      <c r="B390" s="57">
        <v>88316</v>
      </c>
      <c r="C390" s="198" t="s">
        <v>38</v>
      </c>
      <c r="D390" s="199" t="s">
        <v>20</v>
      </c>
      <c r="E390" s="55">
        <v>5</v>
      </c>
      <c r="F390" s="17">
        <v>16.46</v>
      </c>
      <c r="G390" s="56">
        <v>82.3</v>
      </c>
      <c r="H390" s="75"/>
      <c r="I390" s="75"/>
      <c r="J390" s="75"/>
      <c r="K390" s="75"/>
      <c r="L390" s="75"/>
      <c r="M390" s="75"/>
      <c r="N390" s="75"/>
      <c r="O390" s="75"/>
      <c r="P390" s="75"/>
      <c r="Q390" s="75"/>
    </row>
    <row r="391" spans="1:17" ht="25.5" customHeight="1">
      <c r="A391" s="26" t="s">
        <v>17</v>
      </c>
      <c r="B391" s="57">
        <v>95139</v>
      </c>
      <c r="C391" s="16" t="s">
        <v>50</v>
      </c>
      <c r="D391" s="23" t="s">
        <v>47</v>
      </c>
      <c r="E391" s="55">
        <v>2.5</v>
      </c>
      <c r="F391" s="17">
        <v>0.08</v>
      </c>
      <c r="G391" s="56">
        <v>0.2</v>
      </c>
      <c r="H391" s="75"/>
      <c r="I391" s="75"/>
      <c r="J391" s="75"/>
      <c r="K391" s="75"/>
      <c r="L391" s="75"/>
      <c r="M391" s="75"/>
      <c r="N391" s="75"/>
      <c r="O391" s="75"/>
      <c r="P391" s="75"/>
      <c r="Q391" s="75"/>
    </row>
    <row r="392" spans="1:17" ht="25.5" customHeight="1">
      <c r="A392" s="26" t="s">
        <v>118</v>
      </c>
      <c r="B392" s="57" t="s">
        <v>788</v>
      </c>
      <c r="C392" s="198" t="s">
        <v>787</v>
      </c>
      <c r="D392" s="26" t="s">
        <v>44</v>
      </c>
      <c r="E392" s="55">
        <v>1</v>
      </c>
      <c r="F392" s="56">
        <v>6078.05</v>
      </c>
      <c r="G392" s="56">
        <v>6078.05</v>
      </c>
      <c r="H392" s="189"/>
      <c r="I392" s="75"/>
      <c r="J392" s="75"/>
      <c r="K392" s="75"/>
      <c r="L392" s="75"/>
      <c r="M392" s="75"/>
      <c r="N392" s="75"/>
      <c r="O392" s="75"/>
      <c r="P392" s="75"/>
      <c r="Q392" s="75"/>
    </row>
    <row r="393" spans="1:17" ht="29.25" customHeight="1">
      <c r="A393" s="48" t="s">
        <v>700</v>
      </c>
      <c r="B393" s="54" t="s">
        <v>789</v>
      </c>
      <c r="C393" s="58" t="s">
        <v>790</v>
      </c>
      <c r="D393" s="48" t="s">
        <v>44</v>
      </c>
      <c r="E393" s="50"/>
      <c r="F393" s="51"/>
      <c r="G393" s="51">
        <v>918.76</v>
      </c>
      <c r="H393" s="75"/>
      <c r="I393" s="75"/>
      <c r="J393" s="75"/>
      <c r="K393" s="75"/>
      <c r="L393" s="75"/>
      <c r="M393" s="75"/>
      <c r="N393" s="75"/>
      <c r="O393" s="75"/>
      <c r="P393" s="75"/>
      <c r="Q393" s="75"/>
    </row>
    <row r="394" spans="1:17" ht="25.5" customHeight="1">
      <c r="A394" s="26" t="s">
        <v>102</v>
      </c>
      <c r="B394" s="57">
        <v>122</v>
      </c>
      <c r="C394" s="198" t="s">
        <v>332</v>
      </c>
      <c r="D394" s="199" t="s">
        <v>179</v>
      </c>
      <c r="E394" s="55">
        <v>1.4800000000000001E-2</v>
      </c>
      <c r="F394" s="17">
        <v>63.47</v>
      </c>
      <c r="G394" s="56">
        <v>0.93</v>
      </c>
      <c r="H394" s="75"/>
      <c r="I394" s="75"/>
      <c r="J394" s="75"/>
      <c r="K394" s="75"/>
      <c r="L394" s="75"/>
      <c r="M394" s="75"/>
      <c r="N394" s="75"/>
      <c r="O394" s="75"/>
      <c r="P394" s="75"/>
      <c r="Q394" s="75"/>
    </row>
    <row r="395" spans="1:17" ht="25.5" customHeight="1">
      <c r="A395" s="26" t="s">
        <v>102</v>
      </c>
      <c r="B395" s="57">
        <v>297</v>
      </c>
      <c r="C395" s="198" t="s">
        <v>334</v>
      </c>
      <c r="D395" s="199" t="s">
        <v>179</v>
      </c>
      <c r="E395" s="55">
        <v>1</v>
      </c>
      <c r="F395" s="17">
        <v>2.82</v>
      </c>
      <c r="G395" s="56">
        <v>2.82</v>
      </c>
      <c r="H395" s="75"/>
      <c r="I395" s="75"/>
      <c r="J395" s="75"/>
      <c r="K395" s="75"/>
      <c r="L395" s="75"/>
      <c r="M395" s="75"/>
      <c r="N395" s="75"/>
      <c r="O395" s="75"/>
      <c r="P395" s="75"/>
      <c r="Q395" s="75"/>
    </row>
    <row r="396" spans="1:17" ht="25.5" customHeight="1">
      <c r="A396" s="26" t="s">
        <v>102</v>
      </c>
      <c r="B396" s="57">
        <v>20078</v>
      </c>
      <c r="C396" s="198" t="s">
        <v>380</v>
      </c>
      <c r="D396" s="199" t="s">
        <v>179</v>
      </c>
      <c r="E396" s="55">
        <v>0.03</v>
      </c>
      <c r="F396" s="17">
        <v>26.2</v>
      </c>
      <c r="G396" s="56">
        <v>0.78</v>
      </c>
      <c r="H396" s="75"/>
      <c r="I396" s="75"/>
      <c r="J396" s="75"/>
      <c r="K396" s="75"/>
      <c r="L396" s="75"/>
      <c r="M396" s="75"/>
      <c r="N396" s="75"/>
      <c r="O396" s="75"/>
      <c r="P396" s="75"/>
      <c r="Q396" s="75"/>
    </row>
    <row r="397" spans="1:17" ht="25.5" customHeight="1">
      <c r="A397" s="26" t="s">
        <v>102</v>
      </c>
      <c r="B397" s="57">
        <v>20083</v>
      </c>
      <c r="C397" s="16" t="s">
        <v>396</v>
      </c>
      <c r="D397" s="23" t="s">
        <v>179</v>
      </c>
      <c r="E397" s="55">
        <v>2.2499999999999999E-2</v>
      </c>
      <c r="F397" s="17">
        <v>71.92</v>
      </c>
      <c r="G397" s="56">
        <v>1.61</v>
      </c>
      <c r="H397" s="75"/>
      <c r="I397" s="75"/>
      <c r="J397" s="75"/>
      <c r="K397" s="75"/>
      <c r="L397" s="75"/>
      <c r="M397" s="75"/>
      <c r="N397" s="75"/>
      <c r="O397" s="75"/>
      <c r="P397" s="75"/>
      <c r="Q397" s="75"/>
    </row>
    <row r="398" spans="1:17" ht="25.5" customHeight="1">
      <c r="A398" s="26" t="s">
        <v>102</v>
      </c>
      <c r="B398" s="57">
        <v>38383</v>
      </c>
      <c r="C398" s="16" t="s">
        <v>371</v>
      </c>
      <c r="D398" s="23" t="s">
        <v>179</v>
      </c>
      <c r="E398" s="55">
        <v>5.7000000000000002E-2</v>
      </c>
      <c r="F398" s="17">
        <v>3.24</v>
      </c>
      <c r="G398" s="56">
        <v>0.18</v>
      </c>
      <c r="H398" s="75"/>
      <c r="I398" s="75"/>
      <c r="J398" s="75"/>
      <c r="K398" s="75"/>
      <c r="L398" s="75"/>
      <c r="M398" s="75"/>
      <c r="N398" s="75"/>
      <c r="O398" s="75"/>
      <c r="P398" s="75"/>
      <c r="Q398" s="75"/>
    </row>
    <row r="399" spans="1:17" ht="25.5" customHeight="1">
      <c r="A399" s="26" t="s">
        <v>17</v>
      </c>
      <c r="B399" s="57">
        <v>88248</v>
      </c>
      <c r="C399" s="16" t="s">
        <v>25</v>
      </c>
      <c r="D399" s="23" t="s">
        <v>20</v>
      </c>
      <c r="E399" s="55">
        <v>0.38</v>
      </c>
      <c r="F399" s="17">
        <v>17.59</v>
      </c>
      <c r="G399" s="56">
        <v>6.68</v>
      </c>
      <c r="H399" s="75"/>
      <c r="I399" s="75"/>
      <c r="J399" s="75"/>
      <c r="K399" s="75"/>
      <c r="L399" s="75"/>
      <c r="M399" s="75"/>
      <c r="N399" s="75"/>
      <c r="O399" s="75"/>
      <c r="P399" s="75"/>
      <c r="Q399" s="75"/>
    </row>
    <row r="400" spans="1:17" ht="25.5" customHeight="1">
      <c r="A400" s="26" t="s">
        <v>17</v>
      </c>
      <c r="B400" s="57">
        <v>88267</v>
      </c>
      <c r="C400" s="16" t="s">
        <v>31</v>
      </c>
      <c r="D400" s="23" t="s">
        <v>20</v>
      </c>
      <c r="E400" s="55">
        <v>2.2499999999999999E-2</v>
      </c>
      <c r="F400" s="17">
        <v>23.11</v>
      </c>
      <c r="G400" s="56">
        <v>0.51</v>
      </c>
      <c r="H400" s="75"/>
      <c r="I400" s="75"/>
      <c r="J400" s="75"/>
      <c r="K400" s="75"/>
      <c r="L400" s="75"/>
      <c r="M400" s="75"/>
      <c r="N400" s="75"/>
      <c r="O400" s="75"/>
      <c r="P400" s="75"/>
      <c r="Q400" s="75"/>
    </row>
    <row r="401" spans="1:17" ht="25.5" customHeight="1">
      <c r="A401" s="26" t="s">
        <v>118</v>
      </c>
      <c r="B401" s="57" t="s">
        <v>791</v>
      </c>
      <c r="C401" s="198" t="s">
        <v>790</v>
      </c>
      <c r="D401" s="26" t="s">
        <v>44</v>
      </c>
      <c r="E401" s="55">
        <v>1</v>
      </c>
      <c r="F401" s="56">
        <v>905.25</v>
      </c>
      <c r="G401" s="56">
        <v>905.25</v>
      </c>
      <c r="H401" s="189"/>
      <c r="I401" s="75"/>
      <c r="J401" s="75"/>
      <c r="K401" s="75"/>
      <c r="L401" s="75"/>
      <c r="M401" s="75"/>
      <c r="N401" s="75"/>
      <c r="O401" s="75"/>
      <c r="P401" s="75"/>
      <c r="Q401" s="75"/>
    </row>
    <row r="402" spans="1:17" ht="29.25" customHeight="1">
      <c r="A402" s="48" t="s">
        <v>700</v>
      </c>
      <c r="B402" s="54" t="s">
        <v>792</v>
      </c>
      <c r="C402" s="58" t="s">
        <v>793</v>
      </c>
      <c r="D402" s="48" t="s">
        <v>44</v>
      </c>
      <c r="E402" s="50"/>
      <c r="F402" s="51"/>
      <c r="G402" s="51">
        <v>166.53</v>
      </c>
      <c r="H402" s="75"/>
      <c r="I402" s="75"/>
      <c r="J402" s="75"/>
      <c r="K402" s="75"/>
      <c r="L402" s="75"/>
      <c r="M402" s="75"/>
      <c r="N402" s="75"/>
      <c r="O402" s="75"/>
      <c r="P402" s="75"/>
      <c r="Q402" s="75"/>
    </row>
    <row r="403" spans="1:17" ht="25.5" customHeight="1">
      <c r="A403" s="26" t="s">
        <v>102</v>
      </c>
      <c r="B403" s="57">
        <v>3146</v>
      </c>
      <c r="C403" s="198" t="s">
        <v>365</v>
      </c>
      <c r="D403" s="199" t="s">
        <v>179</v>
      </c>
      <c r="E403" s="55">
        <v>0.115</v>
      </c>
      <c r="F403" s="17">
        <v>3.17</v>
      </c>
      <c r="G403" s="56">
        <v>0.36</v>
      </c>
      <c r="H403" s="75"/>
      <c r="I403" s="75"/>
      <c r="J403" s="75"/>
      <c r="K403" s="75"/>
      <c r="L403" s="75"/>
      <c r="M403" s="75"/>
      <c r="N403" s="75"/>
      <c r="O403" s="75"/>
      <c r="P403" s="75"/>
      <c r="Q403" s="75"/>
    </row>
    <row r="404" spans="1:17" ht="25.5" customHeight="1">
      <c r="A404" s="26" t="s">
        <v>17</v>
      </c>
      <c r="B404" s="57">
        <v>88248</v>
      </c>
      <c r="C404" s="198" t="s">
        <v>25</v>
      </c>
      <c r="D404" s="199" t="s">
        <v>20</v>
      </c>
      <c r="E404" s="55">
        <v>2.82</v>
      </c>
      <c r="F404" s="17">
        <v>17.59</v>
      </c>
      <c r="G404" s="56">
        <v>49.6</v>
      </c>
      <c r="H404" s="75"/>
      <c r="I404" s="75"/>
      <c r="J404" s="75"/>
      <c r="K404" s="75"/>
      <c r="L404" s="75"/>
      <c r="M404" s="75"/>
      <c r="N404" s="75"/>
      <c r="O404" s="75"/>
      <c r="P404" s="75"/>
      <c r="Q404" s="75"/>
    </row>
    <row r="405" spans="1:17" ht="25.5" customHeight="1">
      <c r="A405" s="26" t="s">
        <v>17</v>
      </c>
      <c r="B405" s="57">
        <v>88267</v>
      </c>
      <c r="C405" s="198" t="s">
        <v>31</v>
      </c>
      <c r="D405" s="199" t="s">
        <v>20</v>
      </c>
      <c r="E405" s="55">
        <v>1.1499999999999999</v>
      </c>
      <c r="F405" s="17">
        <v>23.11</v>
      </c>
      <c r="G405" s="56">
        <v>26.57</v>
      </c>
      <c r="H405" s="75"/>
      <c r="I405" s="75"/>
      <c r="J405" s="75"/>
      <c r="K405" s="75"/>
      <c r="L405" s="75"/>
      <c r="M405" s="75"/>
      <c r="N405" s="75"/>
      <c r="O405" s="75"/>
      <c r="P405" s="75"/>
      <c r="Q405" s="75"/>
    </row>
    <row r="406" spans="1:17" ht="25.5" customHeight="1">
      <c r="A406" s="26" t="s">
        <v>118</v>
      </c>
      <c r="B406" s="57" t="s">
        <v>794</v>
      </c>
      <c r="C406" s="198" t="s">
        <v>793</v>
      </c>
      <c r="D406" s="26" t="s">
        <v>44</v>
      </c>
      <c r="E406" s="55">
        <v>1</v>
      </c>
      <c r="F406" s="56">
        <v>90</v>
      </c>
      <c r="G406" s="56">
        <v>90</v>
      </c>
      <c r="H406" s="189"/>
      <c r="I406" s="75"/>
      <c r="J406" s="75"/>
      <c r="K406" s="75"/>
      <c r="L406" s="75"/>
      <c r="M406" s="75"/>
      <c r="N406" s="75"/>
      <c r="O406" s="75"/>
      <c r="P406" s="75"/>
      <c r="Q406" s="75"/>
    </row>
    <row r="407" spans="1:17" ht="29.25" customHeight="1">
      <c r="A407" s="48" t="s">
        <v>700</v>
      </c>
      <c r="B407" s="54" t="s">
        <v>795</v>
      </c>
      <c r="C407" s="58" t="s">
        <v>796</v>
      </c>
      <c r="D407" s="48" t="s">
        <v>44</v>
      </c>
      <c r="E407" s="50"/>
      <c r="F407" s="51"/>
      <c r="G407" s="51">
        <v>448.81</v>
      </c>
      <c r="H407" s="75"/>
      <c r="I407" s="75"/>
      <c r="J407" s="75"/>
      <c r="K407" s="75"/>
      <c r="L407" s="75"/>
      <c r="M407" s="75"/>
      <c r="N407" s="75"/>
      <c r="O407" s="75"/>
      <c r="P407" s="75"/>
      <c r="Q407" s="75"/>
    </row>
    <row r="408" spans="1:17" ht="25.5" customHeight="1">
      <c r="A408" s="26" t="s">
        <v>102</v>
      </c>
      <c r="B408" s="57">
        <v>122</v>
      </c>
      <c r="C408" s="198" t="s">
        <v>332</v>
      </c>
      <c r="D408" s="199" t="s">
        <v>179</v>
      </c>
      <c r="E408" s="55">
        <v>4.8999999999999998E-3</v>
      </c>
      <c r="F408" s="17">
        <v>63.47</v>
      </c>
      <c r="G408" s="56">
        <v>0.31</v>
      </c>
      <c r="H408" s="75"/>
      <c r="I408" s="75"/>
      <c r="J408" s="75"/>
      <c r="K408" s="75"/>
      <c r="L408" s="75"/>
      <c r="M408" s="75"/>
      <c r="N408" s="75"/>
      <c r="O408" s="75"/>
      <c r="P408" s="75"/>
      <c r="Q408" s="75"/>
    </row>
    <row r="409" spans="1:17" ht="25.5" customHeight="1">
      <c r="A409" s="26" t="s">
        <v>102</v>
      </c>
      <c r="B409" s="57">
        <v>20083</v>
      </c>
      <c r="C409" s="198" t="s">
        <v>396</v>
      </c>
      <c r="D409" s="199" t="s">
        <v>179</v>
      </c>
      <c r="E409" s="55">
        <v>7.4999999999999997E-3</v>
      </c>
      <c r="F409" s="17">
        <v>71.92</v>
      </c>
      <c r="G409" s="56">
        <v>0.53</v>
      </c>
      <c r="H409" s="75"/>
      <c r="I409" s="75"/>
      <c r="J409" s="75"/>
      <c r="K409" s="75"/>
      <c r="L409" s="75"/>
      <c r="M409" s="75"/>
      <c r="N409" s="75"/>
      <c r="O409" s="75"/>
      <c r="P409" s="75"/>
      <c r="Q409" s="75"/>
    </row>
    <row r="410" spans="1:17" ht="25.5" customHeight="1">
      <c r="A410" s="26" t="s">
        <v>102</v>
      </c>
      <c r="B410" s="57">
        <v>38383</v>
      </c>
      <c r="C410" s="198" t="s">
        <v>371</v>
      </c>
      <c r="D410" s="199" t="s">
        <v>179</v>
      </c>
      <c r="E410" s="55">
        <v>1.7000000000000001E-2</v>
      </c>
      <c r="F410" s="17">
        <v>3.24</v>
      </c>
      <c r="G410" s="56">
        <v>0.05</v>
      </c>
      <c r="H410" s="75"/>
      <c r="I410" s="75"/>
      <c r="J410" s="75"/>
      <c r="K410" s="75"/>
      <c r="L410" s="75"/>
      <c r="M410" s="75"/>
      <c r="N410" s="75"/>
      <c r="O410" s="75"/>
      <c r="P410" s="75"/>
      <c r="Q410" s="75"/>
    </row>
    <row r="411" spans="1:17" ht="25.5" customHeight="1">
      <c r="A411" s="26" t="s">
        <v>17</v>
      </c>
      <c r="B411" s="57">
        <v>88248</v>
      </c>
      <c r="C411" s="198" t="s">
        <v>25</v>
      </c>
      <c r="D411" s="199" t="s">
        <v>20</v>
      </c>
      <c r="E411" s="55">
        <v>7.0000000000000007E-2</v>
      </c>
      <c r="F411" s="17">
        <v>17.59</v>
      </c>
      <c r="G411" s="56">
        <v>1.23</v>
      </c>
      <c r="H411" s="75"/>
      <c r="I411" s="75"/>
      <c r="J411" s="75"/>
      <c r="K411" s="75"/>
      <c r="L411" s="75"/>
      <c r="M411" s="75"/>
      <c r="N411" s="75"/>
      <c r="O411" s="75"/>
      <c r="P411" s="75"/>
      <c r="Q411" s="75"/>
    </row>
    <row r="412" spans="1:17" ht="25.5" customHeight="1">
      <c r="A412" s="26" t="s">
        <v>17</v>
      </c>
      <c r="B412" s="57">
        <v>88267</v>
      </c>
      <c r="C412" s="198" t="s">
        <v>31</v>
      </c>
      <c r="D412" s="199" t="s">
        <v>20</v>
      </c>
      <c r="E412" s="55">
        <v>7.0000000000000007E-2</v>
      </c>
      <c r="F412" s="56">
        <v>23.11</v>
      </c>
      <c r="G412" s="56">
        <v>1.61</v>
      </c>
      <c r="H412" s="75"/>
      <c r="I412" s="75"/>
      <c r="J412" s="75"/>
      <c r="K412" s="75"/>
      <c r="L412" s="75"/>
      <c r="M412" s="75"/>
      <c r="N412" s="75"/>
      <c r="O412" s="75"/>
      <c r="P412" s="75"/>
      <c r="Q412" s="75"/>
    </row>
    <row r="413" spans="1:17" ht="25.5" customHeight="1">
      <c r="A413" s="26" t="s">
        <v>118</v>
      </c>
      <c r="B413" s="57" t="s">
        <v>797</v>
      </c>
      <c r="C413" s="198" t="s">
        <v>796</v>
      </c>
      <c r="D413" s="26" t="s">
        <v>44</v>
      </c>
      <c r="E413" s="55">
        <v>1</v>
      </c>
      <c r="F413" s="56">
        <v>445.08</v>
      </c>
      <c r="G413" s="56">
        <v>445.08</v>
      </c>
      <c r="H413" s="189"/>
      <c r="I413" s="75"/>
      <c r="J413" s="75"/>
      <c r="K413" s="75"/>
      <c r="L413" s="75"/>
      <c r="M413" s="75"/>
      <c r="N413" s="75"/>
      <c r="O413" s="75"/>
      <c r="P413" s="75"/>
      <c r="Q413" s="75"/>
    </row>
    <row r="414" spans="1:17" ht="45" customHeight="1">
      <c r="A414" s="48" t="s">
        <v>428</v>
      </c>
      <c r="B414" s="54" t="s">
        <v>799</v>
      </c>
      <c r="C414" s="49" t="s">
        <v>902</v>
      </c>
      <c r="D414" s="48" t="s">
        <v>44</v>
      </c>
      <c r="E414" s="50"/>
      <c r="F414" s="51"/>
      <c r="G414" s="51">
        <v>39.630000000000003</v>
      </c>
    </row>
    <row r="415" spans="1:17" ht="15" customHeight="1">
      <c r="A415" s="85" t="s">
        <v>17</v>
      </c>
      <c r="B415" s="85">
        <v>88247</v>
      </c>
      <c r="C415" s="16" t="s">
        <v>24</v>
      </c>
      <c r="D415" s="152" t="s">
        <v>20</v>
      </c>
      <c r="E415" s="81">
        <v>0.37</v>
      </c>
      <c r="F415" s="17">
        <v>18.52</v>
      </c>
      <c r="G415" s="56">
        <v>6.85</v>
      </c>
    </row>
    <row r="416" spans="1:17" ht="15" customHeight="1">
      <c r="A416" s="85" t="s">
        <v>17</v>
      </c>
      <c r="B416" s="85">
        <v>88264</v>
      </c>
      <c r="C416" s="16" t="s">
        <v>30</v>
      </c>
      <c r="D416" s="152" t="s">
        <v>20</v>
      </c>
      <c r="E416" s="81">
        <v>0.37</v>
      </c>
      <c r="F416" s="17">
        <v>24.14</v>
      </c>
      <c r="G416" s="56">
        <v>8.93</v>
      </c>
    </row>
    <row r="417" spans="1:8" ht="15" customHeight="1">
      <c r="A417" s="26" t="s">
        <v>118</v>
      </c>
      <c r="B417" s="26" t="s">
        <v>801</v>
      </c>
      <c r="C417" s="198" t="s">
        <v>800</v>
      </c>
      <c r="D417" s="26" t="s">
        <v>659</v>
      </c>
      <c r="E417" s="55">
        <v>1</v>
      </c>
      <c r="F417" s="56">
        <v>23.85</v>
      </c>
      <c r="G417" s="56">
        <v>23.85</v>
      </c>
    </row>
    <row r="418" spans="1:8" s="69" customFormat="1" ht="25.5">
      <c r="A418" s="48" t="s">
        <v>295</v>
      </c>
      <c r="B418" s="54" t="s">
        <v>807</v>
      </c>
      <c r="C418" s="49" t="s">
        <v>808</v>
      </c>
      <c r="D418" s="48" t="s">
        <v>44</v>
      </c>
      <c r="E418" s="50"/>
      <c r="F418" s="51"/>
      <c r="G418" s="51">
        <v>2094.3200000000002</v>
      </c>
      <c r="H418" s="68"/>
    </row>
    <row r="419" spans="1:8" s="69" customFormat="1" ht="25.9" customHeight="1">
      <c r="A419" s="26" t="s">
        <v>17</v>
      </c>
      <c r="B419" s="26">
        <v>88630</v>
      </c>
      <c r="C419" s="16" t="s">
        <v>68</v>
      </c>
      <c r="D419" s="23" t="s">
        <v>54</v>
      </c>
      <c r="E419" s="81">
        <v>3.15E-2</v>
      </c>
      <c r="F419" s="17">
        <v>527.38</v>
      </c>
      <c r="G419" s="56">
        <v>16.61</v>
      </c>
      <c r="H419" s="68"/>
    </row>
    <row r="420" spans="1:8" s="69" customFormat="1" ht="25.9" customHeight="1">
      <c r="A420" s="26" t="s">
        <v>102</v>
      </c>
      <c r="B420" s="26">
        <v>34360</v>
      </c>
      <c r="C420" s="16" t="s">
        <v>385</v>
      </c>
      <c r="D420" s="152" t="s">
        <v>182</v>
      </c>
      <c r="E420" s="81">
        <v>17.8</v>
      </c>
      <c r="F420" s="17">
        <v>39.6</v>
      </c>
      <c r="G420" s="56">
        <v>704.88</v>
      </c>
      <c r="H420" s="68"/>
    </row>
    <row r="421" spans="1:8" s="69" customFormat="1" ht="38.25">
      <c r="A421" s="26" t="s">
        <v>17</v>
      </c>
      <c r="B421" s="26">
        <v>100747</v>
      </c>
      <c r="C421" s="16" t="s">
        <v>261</v>
      </c>
      <c r="D421" s="23" t="s">
        <v>46</v>
      </c>
      <c r="E421" s="81">
        <v>3.24</v>
      </c>
      <c r="F421" s="17">
        <v>9.5</v>
      </c>
      <c r="G421" s="56">
        <v>30.78</v>
      </c>
      <c r="H421" s="68"/>
    </row>
    <row r="422" spans="1:8" s="69" customFormat="1" ht="25.9" customHeight="1">
      <c r="A422" s="26" t="s">
        <v>102</v>
      </c>
      <c r="B422" s="26">
        <v>20259</v>
      </c>
      <c r="C422" s="16" t="s">
        <v>386</v>
      </c>
      <c r="D422" s="152" t="s">
        <v>181</v>
      </c>
      <c r="E422" s="81">
        <v>13.02</v>
      </c>
      <c r="F422" s="17">
        <v>12.9</v>
      </c>
      <c r="G422" s="56">
        <v>167.95</v>
      </c>
      <c r="H422" s="68"/>
    </row>
    <row r="423" spans="1:8" s="69" customFormat="1" ht="25.9" customHeight="1">
      <c r="A423" s="26" t="s">
        <v>102</v>
      </c>
      <c r="B423" s="26">
        <v>10505</v>
      </c>
      <c r="C423" s="16" t="s">
        <v>412</v>
      </c>
      <c r="D423" s="152" t="s">
        <v>180</v>
      </c>
      <c r="E423" s="81">
        <v>3.6</v>
      </c>
      <c r="F423" s="17">
        <v>245.5</v>
      </c>
      <c r="G423" s="56">
        <v>883.8</v>
      </c>
      <c r="H423" s="68"/>
    </row>
    <row r="424" spans="1:8" s="69" customFormat="1" ht="25.9" customHeight="1">
      <c r="A424" s="26" t="s">
        <v>102</v>
      </c>
      <c r="B424" s="26">
        <v>11950</v>
      </c>
      <c r="C424" s="16" t="s">
        <v>343</v>
      </c>
      <c r="D424" s="152" t="s">
        <v>179</v>
      </c>
      <c r="E424" s="81">
        <v>18.399999999999999</v>
      </c>
      <c r="F424" s="17">
        <v>0.16</v>
      </c>
      <c r="G424" s="56">
        <v>2.94</v>
      </c>
      <c r="H424" s="68"/>
    </row>
    <row r="425" spans="1:8" s="69" customFormat="1" ht="25.9" customHeight="1">
      <c r="A425" s="26" t="s">
        <v>102</v>
      </c>
      <c r="B425" s="26">
        <v>39961</v>
      </c>
      <c r="C425" s="16" t="s">
        <v>395</v>
      </c>
      <c r="D425" s="152" t="s">
        <v>179</v>
      </c>
      <c r="E425" s="81">
        <v>1.2456</v>
      </c>
      <c r="F425" s="17">
        <v>37.299999999999997</v>
      </c>
      <c r="G425" s="56">
        <v>46.46</v>
      </c>
      <c r="H425" s="68"/>
    </row>
    <row r="426" spans="1:8" s="69" customFormat="1" ht="25.9" customHeight="1">
      <c r="A426" s="26" t="s">
        <v>17</v>
      </c>
      <c r="B426" s="26">
        <v>88316</v>
      </c>
      <c r="C426" s="16" t="s">
        <v>38</v>
      </c>
      <c r="D426" s="23" t="s">
        <v>20</v>
      </c>
      <c r="E426" s="52">
        <v>5.9039999999999999</v>
      </c>
      <c r="F426" s="17">
        <v>16.46</v>
      </c>
      <c r="G426" s="17">
        <v>97.17</v>
      </c>
      <c r="H426" s="68"/>
    </row>
    <row r="427" spans="1:8" s="69" customFormat="1" ht="25.9" customHeight="1">
      <c r="A427" s="26" t="s">
        <v>17</v>
      </c>
      <c r="B427" s="26">
        <v>88309</v>
      </c>
      <c r="C427" s="16" t="s">
        <v>36</v>
      </c>
      <c r="D427" s="23" t="s">
        <v>20</v>
      </c>
      <c r="E427" s="81">
        <v>1.6919999999999999</v>
      </c>
      <c r="F427" s="17">
        <v>21.68</v>
      </c>
      <c r="G427" s="56">
        <v>36.68</v>
      </c>
      <c r="H427" s="68"/>
    </row>
    <row r="428" spans="1:8" s="69" customFormat="1" ht="25.9" customHeight="1">
      <c r="A428" s="26" t="s">
        <v>17</v>
      </c>
      <c r="B428" s="26">
        <v>88325</v>
      </c>
      <c r="C428" s="16" t="s">
        <v>40</v>
      </c>
      <c r="D428" s="23" t="s">
        <v>20</v>
      </c>
      <c r="E428" s="81">
        <v>5.4396000000000004</v>
      </c>
      <c r="F428" s="17">
        <v>19.68</v>
      </c>
      <c r="G428" s="56">
        <v>107.05</v>
      </c>
      <c r="H428" s="68"/>
    </row>
    <row r="429" spans="1:8" s="69" customFormat="1" ht="38.25">
      <c r="A429" s="48" t="s">
        <v>295</v>
      </c>
      <c r="B429" s="54" t="s">
        <v>809</v>
      </c>
      <c r="C429" s="49" t="s">
        <v>810</v>
      </c>
      <c r="D429" s="48" t="s">
        <v>44</v>
      </c>
      <c r="E429" s="50"/>
      <c r="F429" s="51"/>
      <c r="G429" s="51">
        <v>1298.24</v>
      </c>
      <c r="H429" s="68"/>
    </row>
    <row r="430" spans="1:8" s="69" customFormat="1" ht="25.9" customHeight="1">
      <c r="A430" s="26" t="s">
        <v>17</v>
      </c>
      <c r="B430" s="26">
        <v>88630</v>
      </c>
      <c r="C430" s="16" t="s">
        <v>68</v>
      </c>
      <c r="D430" s="23" t="s">
        <v>54</v>
      </c>
      <c r="E430" s="81">
        <v>3.15E-2</v>
      </c>
      <c r="F430" s="17">
        <v>527.38</v>
      </c>
      <c r="G430" s="56">
        <v>16.61</v>
      </c>
      <c r="H430" s="68"/>
    </row>
    <row r="431" spans="1:8" s="69" customFormat="1" ht="25.9" customHeight="1">
      <c r="A431" s="26" t="s">
        <v>102</v>
      </c>
      <c r="B431" s="26">
        <v>34360</v>
      </c>
      <c r="C431" s="16" t="s">
        <v>385</v>
      </c>
      <c r="D431" s="152" t="s">
        <v>182</v>
      </c>
      <c r="E431" s="81">
        <v>13.75</v>
      </c>
      <c r="F431" s="17">
        <v>39.6</v>
      </c>
      <c r="G431" s="56">
        <v>544.5</v>
      </c>
      <c r="H431" s="68"/>
    </row>
    <row r="432" spans="1:8" s="69" customFormat="1" ht="38.25">
      <c r="A432" s="26" t="s">
        <v>17</v>
      </c>
      <c r="B432" s="26">
        <v>100747</v>
      </c>
      <c r="C432" s="16" t="s">
        <v>261</v>
      </c>
      <c r="D432" s="23" t="s">
        <v>46</v>
      </c>
      <c r="E432" s="81">
        <v>2.25</v>
      </c>
      <c r="F432" s="17">
        <v>9.5</v>
      </c>
      <c r="G432" s="56">
        <v>21.37</v>
      </c>
      <c r="H432" s="68"/>
    </row>
    <row r="433" spans="1:8" s="69" customFormat="1" ht="25.9" customHeight="1">
      <c r="A433" s="26" t="s">
        <v>102</v>
      </c>
      <c r="B433" s="26">
        <v>20259</v>
      </c>
      <c r="C433" s="16" t="s">
        <v>386</v>
      </c>
      <c r="D433" s="152" t="s">
        <v>181</v>
      </c>
      <c r="E433" s="81">
        <v>8.8725000000000005</v>
      </c>
      <c r="F433" s="17">
        <v>12.9</v>
      </c>
      <c r="G433" s="56">
        <v>114.45</v>
      </c>
      <c r="H433" s="68"/>
    </row>
    <row r="434" spans="1:8" s="69" customFormat="1" ht="38.25">
      <c r="A434" s="26" t="s">
        <v>102</v>
      </c>
      <c r="B434" s="26">
        <v>38179</v>
      </c>
      <c r="C434" s="16" t="s">
        <v>391</v>
      </c>
      <c r="D434" s="152" t="s">
        <v>179</v>
      </c>
      <c r="E434" s="52">
        <v>2</v>
      </c>
      <c r="F434" s="17">
        <v>50.95</v>
      </c>
      <c r="G434" s="17">
        <v>101.9</v>
      </c>
      <c r="H434" s="68"/>
    </row>
    <row r="435" spans="1:8" s="69" customFormat="1" ht="25.9" customHeight="1">
      <c r="A435" s="26" t="s">
        <v>102</v>
      </c>
      <c r="B435" s="26">
        <v>38165</v>
      </c>
      <c r="C435" s="16" t="s">
        <v>362</v>
      </c>
      <c r="D435" s="152" t="s">
        <v>185</v>
      </c>
      <c r="E435" s="81">
        <v>1</v>
      </c>
      <c r="F435" s="17">
        <v>75.87</v>
      </c>
      <c r="G435" s="56">
        <v>75.87</v>
      </c>
      <c r="H435" s="68"/>
    </row>
    <row r="436" spans="1:8" s="69" customFormat="1" ht="25.9" customHeight="1">
      <c r="A436" s="26" t="s">
        <v>102</v>
      </c>
      <c r="B436" s="26">
        <v>10505</v>
      </c>
      <c r="C436" s="16" t="s">
        <v>412</v>
      </c>
      <c r="D436" s="152" t="s">
        <v>180</v>
      </c>
      <c r="E436" s="81">
        <v>0.9</v>
      </c>
      <c r="F436" s="17">
        <v>245.5</v>
      </c>
      <c r="G436" s="56">
        <v>220.95</v>
      </c>
      <c r="H436" s="68"/>
    </row>
    <row r="437" spans="1:8" s="69" customFormat="1" ht="25.9" customHeight="1">
      <c r="A437" s="26" t="s">
        <v>102</v>
      </c>
      <c r="B437" s="26">
        <v>11950</v>
      </c>
      <c r="C437" s="16" t="s">
        <v>343</v>
      </c>
      <c r="D437" s="152" t="s">
        <v>179</v>
      </c>
      <c r="E437" s="81">
        <v>19</v>
      </c>
      <c r="F437" s="17">
        <v>0.16</v>
      </c>
      <c r="G437" s="56">
        <v>3.04</v>
      </c>
      <c r="H437" s="68"/>
    </row>
    <row r="438" spans="1:8" s="69" customFormat="1" ht="25.9" customHeight="1">
      <c r="A438" s="26" t="s">
        <v>102</v>
      </c>
      <c r="B438" s="26">
        <v>39961</v>
      </c>
      <c r="C438" s="16" t="s">
        <v>395</v>
      </c>
      <c r="D438" s="152" t="s">
        <v>179</v>
      </c>
      <c r="E438" s="81">
        <v>0.86499999999999999</v>
      </c>
      <c r="F438" s="17">
        <v>37.299999999999997</v>
      </c>
      <c r="G438" s="56">
        <v>32.26</v>
      </c>
      <c r="H438" s="68"/>
    </row>
    <row r="439" spans="1:8" s="69" customFormat="1" ht="25.9" customHeight="1">
      <c r="A439" s="26" t="s">
        <v>17</v>
      </c>
      <c r="B439" s="26">
        <v>88316</v>
      </c>
      <c r="C439" s="16" t="s">
        <v>38</v>
      </c>
      <c r="D439" s="23" t="s">
        <v>20</v>
      </c>
      <c r="E439" s="52">
        <v>4.0999999999999996</v>
      </c>
      <c r="F439" s="17">
        <v>16.46</v>
      </c>
      <c r="G439" s="17">
        <v>67.48</v>
      </c>
      <c r="H439" s="68"/>
    </row>
    <row r="440" spans="1:8" s="69" customFormat="1" ht="25.9" customHeight="1">
      <c r="A440" s="26" t="s">
        <v>17</v>
      </c>
      <c r="B440" s="26">
        <v>88309</v>
      </c>
      <c r="C440" s="16" t="s">
        <v>36</v>
      </c>
      <c r="D440" s="23" t="s">
        <v>20</v>
      </c>
      <c r="E440" s="81">
        <v>1.175</v>
      </c>
      <c r="F440" s="17">
        <v>21.68</v>
      </c>
      <c r="G440" s="56">
        <v>25.47</v>
      </c>
      <c r="H440" s="68"/>
    </row>
    <row r="441" spans="1:8" s="69" customFormat="1" ht="25.9" customHeight="1">
      <c r="A441" s="26" t="s">
        <v>17</v>
      </c>
      <c r="B441" s="26">
        <v>88325</v>
      </c>
      <c r="C441" s="16" t="s">
        <v>40</v>
      </c>
      <c r="D441" s="23" t="s">
        <v>20</v>
      </c>
      <c r="E441" s="81">
        <v>3.7774999999999999</v>
      </c>
      <c r="F441" s="17">
        <v>19.68</v>
      </c>
      <c r="G441" s="56">
        <v>74.34</v>
      </c>
      <c r="H441" s="68"/>
    </row>
    <row r="442" spans="1:8" s="69" customFormat="1" ht="25.5">
      <c r="A442" s="48" t="s">
        <v>700</v>
      </c>
      <c r="B442" s="54" t="s">
        <v>812</v>
      </c>
      <c r="C442" s="49" t="s">
        <v>354</v>
      </c>
      <c r="D442" s="48" t="s">
        <v>54</v>
      </c>
      <c r="E442" s="50"/>
      <c r="F442" s="51"/>
      <c r="G442" s="51">
        <v>579.04</v>
      </c>
      <c r="H442" s="68"/>
    </row>
    <row r="443" spans="1:8" s="69" customFormat="1" ht="25.9" customHeight="1">
      <c r="A443" s="26" t="s">
        <v>102</v>
      </c>
      <c r="B443" s="26">
        <v>34494</v>
      </c>
      <c r="C443" s="16" t="s">
        <v>354</v>
      </c>
      <c r="D443" s="23" t="s">
        <v>184</v>
      </c>
      <c r="E443" s="81">
        <v>1</v>
      </c>
      <c r="F443" s="17">
        <v>579.04</v>
      </c>
      <c r="G443" s="56">
        <v>579.04</v>
      </c>
      <c r="H443" s="68"/>
    </row>
    <row r="444" spans="1:8" s="69" customFormat="1" ht="12.75">
      <c r="A444" s="48" t="s">
        <v>700</v>
      </c>
      <c r="B444" s="54" t="s">
        <v>814</v>
      </c>
      <c r="C444" s="49" t="s">
        <v>815</v>
      </c>
      <c r="D444" s="48" t="s">
        <v>44</v>
      </c>
      <c r="E444" s="50"/>
      <c r="F444" s="51"/>
      <c r="G444" s="51">
        <v>66.960000000000008</v>
      </c>
      <c r="H444" s="68"/>
    </row>
    <row r="445" spans="1:8" s="69" customFormat="1" ht="25.9" customHeight="1">
      <c r="A445" s="26" t="s">
        <v>17</v>
      </c>
      <c r="B445" s="26">
        <v>88248</v>
      </c>
      <c r="C445" s="16" t="s">
        <v>25</v>
      </c>
      <c r="D445" s="23" t="s">
        <v>20</v>
      </c>
      <c r="E445" s="81">
        <v>7.1900000000000006E-2</v>
      </c>
      <c r="F445" s="17">
        <v>17.59</v>
      </c>
      <c r="G445" s="56">
        <v>1.26</v>
      </c>
      <c r="H445" s="68"/>
    </row>
    <row r="446" spans="1:8" s="69" customFormat="1" ht="38.25" customHeight="1">
      <c r="A446" s="26" t="s">
        <v>17</v>
      </c>
      <c r="B446" s="26">
        <v>88267</v>
      </c>
      <c r="C446" s="16" t="s">
        <v>31</v>
      </c>
      <c r="D446" s="23" t="s">
        <v>20</v>
      </c>
      <c r="E446" s="81">
        <v>7.1900000000000006E-2</v>
      </c>
      <c r="F446" s="17">
        <v>23.11</v>
      </c>
      <c r="G446" s="56">
        <v>1.66</v>
      </c>
      <c r="H446" s="68"/>
    </row>
    <row r="447" spans="1:8" s="69" customFormat="1" ht="38.25" customHeight="1">
      <c r="A447" s="26" t="s">
        <v>102</v>
      </c>
      <c r="B447" s="26">
        <v>3148</v>
      </c>
      <c r="C447" s="16" t="s">
        <v>366</v>
      </c>
      <c r="D447" s="23" t="s">
        <v>179</v>
      </c>
      <c r="E447" s="81">
        <v>8.3999999999999995E-3</v>
      </c>
      <c r="F447" s="17">
        <v>11.69</v>
      </c>
      <c r="G447" s="56">
        <v>0.09</v>
      </c>
      <c r="H447" s="68"/>
    </row>
    <row r="448" spans="1:8" s="69" customFormat="1" ht="25.9" customHeight="1">
      <c r="A448" s="26" t="s">
        <v>118</v>
      </c>
      <c r="B448" s="26" t="s">
        <v>816</v>
      </c>
      <c r="C448" s="16" t="s">
        <v>815</v>
      </c>
      <c r="D448" s="152" t="s">
        <v>44</v>
      </c>
      <c r="E448" s="81">
        <v>1</v>
      </c>
      <c r="F448" s="17">
        <v>63.95</v>
      </c>
      <c r="G448" s="56">
        <v>63.95</v>
      </c>
      <c r="H448" s="68"/>
    </row>
    <row r="449" spans="1:8" s="69" customFormat="1" ht="25.5">
      <c r="A449" s="48" t="s">
        <v>700</v>
      </c>
      <c r="B449" s="54" t="s">
        <v>817</v>
      </c>
      <c r="C449" s="49" t="s">
        <v>818</v>
      </c>
      <c r="D449" s="48" t="s">
        <v>44</v>
      </c>
      <c r="E449" s="50"/>
      <c r="F449" s="51"/>
      <c r="G449" s="51">
        <v>245.70000000000002</v>
      </c>
      <c r="H449" s="68"/>
    </row>
    <row r="450" spans="1:8" s="69" customFormat="1" ht="25.9" customHeight="1">
      <c r="A450" s="26" t="s">
        <v>17</v>
      </c>
      <c r="B450" s="26">
        <v>88316</v>
      </c>
      <c r="C450" s="16" t="s">
        <v>38</v>
      </c>
      <c r="D450" s="23" t="s">
        <v>20</v>
      </c>
      <c r="E450" s="81">
        <v>0.1086</v>
      </c>
      <c r="F450" s="17">
        <v>16.46</v>
      </c>
      <c r="G450" s="56">
        <v>1.78</v>
      </c>
      <c r="H450" s="68"/>
    </row>
    <row r="451" spans="1:8" s="69" customFormat="1" ht="38.25" customHeight="1">
      <c r="A451" s="26" t="s">
        <v>17</v>
      </c>
      <c r="B451" s="26">
        <v>88267</v>
      </c>
      <c r="C451" s="16" t="s">
        <v>31</v>
      </c>
      <c r="D451" s="23" t="s">
        <v>20</v>
      </c>
      <c r="E451" s="81">
        <v>0.34460000000000002</v>
      </c>
      <c r="F451" s="17">
        <v>23.11</v>
      </c>
      <c r="G451" s="56">
        <v>7.96</v>
      </c>
      <c r="H451" s="68"/>
    </row>
    <row r="452" spans="1:8" s="69" customFormat="1" ht="25.9" customHeight="1">
      <c r="A452" s="26" t="s">
        <v>118</v>
      </c>
      <c r="B452" s="26" t="s">
        <v>819</v>
      </c>
      <c r="C452" s="16" t="s">
        <v>818</v>
      </c>
      <c r="D452" s="152" t="s">
        <v>44</v>
      </c>
      <c r="E452" s="81">
        <v>1</v>
      </c>
      <c r="F452" s="17">
        <v>235.96</v>
      </c>
      <c r="G452" s="56">
        <v>235.96</v>
      </c>
      <c r="H452" s="68"/>
    </row>
    <row r="453" spans="1:8" s="69" customFormat="1" ht="12.75">
      <c r="A453" s="48" t="s">
        <v>700</v>
      </c>
      <c r="B453" s="54" t="s">
        <v>820</v>
      </c>
      <c r="C453" s="49" t="s">
        <v>821</v>
      </c>
      <c r="D453" s="48" t="s">
        <v>44</v>
      </c>
      <c r="E453" s="50"/>
      <c r="F453" s="51"/>
      <c r="G453" s="51">
        <v>1320.1200000000001</v>
      </c>
      <c r="H453" s="68"/>
    </row>
    <row r="454" spans="1:8" s="69" customFormat="1" ht="25.9" customHeight="1">
      <c r="A454" s="26" t="s">
        <v>17</v>
      </c>
      <c r="B454" s="26">
        <v>88316</v>
      </c>
      <c r="C454" s="16" t="s">
        <v>38</v>
      </c>
      <c r="D454" s="23" t="s">
        <v>20</v>
      </c>
      <c r="E454" s="81">
        <v>0.14069999999999999</v>
      </c>
      <c r="F454" s="17">
        <v>16.46</v>
      </c>
      <c r="G454" s="56">
        <v>2.31</v>
      </c>
      <c r="H454" s="68"/>
    </row>
    <row r="455" spans="1:8" s="69" customFormat="1" ht="38.25" customHeight="1">
      <c r="A455" s="26" t="s">
        <v>17</v>
      </c>
      <c r="B455" s="26">
        <v>88267</v>
      </c>
      <c r="C455" s="16" t="s">
        <v>31</v>
      </c>
      <c r="D455" s="23" t="s">
        <v>20</v>
      </c>
      <c r="E455" s="81">
        <v>0.44669999999999999</v>
      </c>
      <c r="F455" s="17">
        <v>23.11</v>
      </c>
      <c r="G455" s="56">
        <v>10.32</v>
      </c>
      <c r="H455" s="68"/>
    </row>
    <row r="456" spans="1:8" s="69" customFormat="1" ht="38.25" customHeight="1">
      <c r="A456" s="26" t="s">
        <v>102</v>
      </c>
      <c r="B456" s="26">
        <v>3148</v>
      </c>
      <c r="C456" s="16" t="s">
        <v>366</v>
      </c>
      <c r="D456" s="23" t="s">
        <v>179</v>
      </c>
      <c r="E456" s="81">
        <v>8.3999999999999995E-3</v>
      </c>
      <c r="F456" s="17">
        <v>11.69</v>
      </c>
      <c r="G456" s="56">
        <v>0.09</v>
      </c>
      <c r="H456" s="68"/>
    </row>
    <row r="457" spans="1:8" s="69" customFormat="1" ht="25.9" customHeight="1">
      <c r="A457" s="26" t="s">
        <v>118</v>
      </c>
      <c r="B457" s="26" t="s">
        <v>822</v>
      </c>
      <c r="C457" s="16" t="s">
        <v>821</v>
      </c>
      <c r="D457" s="152" t="s">
        <v>44</v>
      </c>
      <c r="E457" s="81">
        <v>1</v>
      </c>
      <c r="F457" s="17">
        <v>1307.4000000000001</v>
      </c>
      <c r="G457" s="56">
        <v>1307.4000000000001</v>
      </c>
      <c r="H457" s="68"/>
    </row>
    <row r="458" spans="1:8" s="69" customFormat="1" ht="12.75">
      <c r="A458" s="48" t="s">
        <v>700</v>
      </c>
      <c r="B458" s="54" t="s">
        <v>823</v>
      </c>
      <c r="C458" s="49" t="s">
        <v>824</v>
      </c>
      <c r="D458" s="48" t="s">
        <v>44</v>
      </c>
      <c r="E458" s="50"/>
      <c r="F458" s="51"/>
      <c r="G458" s="51">
        <v>322.97000000000003</v>
      </c>
      <c r="H458" s="68"/>
    </row>
    <row r="459" spans="1:8" s="69" customFormat="1" ht="25.9" customHeight="1">
      <c r="A459" s="26" t="s">
        <v>17</v>
      </c>
      <c r="B459" s="26">
        <v>88316</v>
      </c>
      <c r="C459" s="16" t="s">
        <v>38</v>
      </c>
      <c r="D459" s="23" t="s">
        <v>20</v>
      </c>
      <c r="E459" s="81">
        <v>0.5</v>
      </c>
      <c r="F459" s="17">
        <v>16.46</v>
      </c>
      <c r="G459" s="56">
        <v>8.23</v>
      </c>
      <c r="H459" s="68"/>
    </row>
    <row r="460" spans="1:8" s="69" customFormat="1" ht="38.25" customHeight="1">
      <c r="A460" s="26" t="s">
        <v>17</v>
      </c>
      <c r="B460" s="26">
        <v>88267</v>
      </c>
      <c r="C460" s="16" t="s">
        <v>31</v>
      </c>
      <c r="D460" s="23" t="s">
        <v>20</v>
      </c>
      <c r="E460" s="81">
        <v>0.5</v>
      </c>
      <c r="F460" s="17">
        <v>23.11</v>
      </c>
      <c r="G460" s="56">
        <v>11.55</v>
      </c>
      <c r="H460" s="68"/>
    </row>
    <row r="461" spans="1:8" s="69" customFormat="1" ht="38.25" customHeight="1">
      <c r="A461" s="26" t="s">
        <v>17</v>
      </c>
      <c r="B461" s="26">
        <v>88630</v>
      </c>
      <c r="C461" s="16" t="s">
        <v>68</v>
      </c>
      <c r="D461" s="23" t="s">
        <v>54</v>
      </c>
      <c r="E461" s="81">
        <v>0.03</v>
      </c>
      <c r="F461" s="17">
        <v>527.38</v>
      </c>
      <c r="G461" s="56">
        <v>15.82</v>
      </c>
      <c r="H461" s="68"/>
    </row>
    <row r="462" spans="1:8" s="69" customFormat="1" ht="25.9" customHeight="1">
      <c r="A462" s="26" t="s">
        <v>118</v>
      </c>
      <c r="B462" s="26" t="s">
        <v>825</v>
      </c>
      <c r="C462" s="16" t="s">
        <v>824</v>
      </c>
      <c r="D462" s="152" t="s">
        <v>44</v>
      </c>
      <c r="E462" s="81">
        <v>1</v>
      </c>
      <c r="F462" s="17">
        <v>287.37</v>
      </c>
      <c r="G462" s="56">
        <v>287.37</v>
      </c>
      <c r="H462" s="68"/>
    </row>
    <row r="463" spans="1:8" s="69" customFormat="1" ht="12.75">
      <c r="A463" s="48" t="s">
        <v>700</v>
      </c>
      <c r="B463" s="54" t="s">
        <v>831</v>
      </c>
      <c r="C463" s="49" t="s">
        <v>826</v>
      </c>
      <c r="D463" s="48" t="s">
        <v>44</v>
      </c>
      <c r="E463" s="50"/>
      <c r="F463" s="51"/>
      <c r="G463" s="51">
        <v>389.2</v>
      </c>
      <c r="H463" s="68"/>
    </row>
    <row r="464" spans="1:8" s="69" customFormat="1" ht="25.9" customHeight="1">
      <c r="A464" s="26" t="s">
        <v>17</v>
      </c>
      <c r="B464" s="26">
        <v>88316</v>
      </c>
      <c r="C464" s="16" t="s">
        <v>38</v>
      </c>
      <c r="D464" s="23" t="s">
        <v>20</v>
      </c>
      <c r="E464" s="81">
        <v>0.03</v>
      </c>
      <c r="F464" s="17">
        <v>16.46</v>
      </c>
      <c r="G464" s="56">
        <v>0.49</v>
      </c>
      <c r="H464" s="68"/>
    </row>
    <row r="465" spans="1:8" s="69" customFormat="1" ht="38.25" customHeight="1">
      <c r="A465" s="26" t="s">
        <v>17</v>
      </c>
      <c r="B465" s="26">
        <v>88267</v>
      </c>
      <c r="C465" s="16" t="s">
        <v>31</v>
      </c>
      <c r="D465" s="23" t="s">
        <v>20</v>
      </c>
      <c r="E465" s="81">
        <v>9.6000000000000002E-2</v>
      </c>
      <c r="F465" s="17">
        <v>23.11</v>
      </c>
      <c r="G465" s="56">
        <v>2.21</v>
      </c>
      <c r="H465" s="68"/>
    </row>
    <row r="466" spans="1:8" s="69" customFormat="1" ht="38.25" customHeight="1">
      <c r="A466" s="26" t="s">
        <v>102</v>
      </c>
      <c r="B466" s="26">
        <v>3148</v>
      </c>
      <c r="C466" s="16" t="s">
        <v>366</v>
      </c>
      <c r="D466" s="23" t="s">
        <v>179</v>
      </c>
      <c r="E466" s="81">
        <v>2.1000000000000001E-2</v>
      </c>
      <c r="F466" s="17">
        <v>11.69</v>
      </c>
      <c r="G466" s="56">
        <v>0.24</v>
      </c>
      <c r="H466" s="68"/>
    </row>
    <row r="467" spans="1:8" s="69" customFormat="1" ht="38.25" customHeight="1">
      <c r="A467" s="26" t="s">
        <v>118</v>
      </c>
      <c r="B467" s="26" t="s">
        <v>827</v>
      </c>
      <c r="C467" s="16" t="s">
        <v>828</v>
      </c>
      <c r="D467" s="152" t="s">
        <v>44</v>
      </c>
      <c r="E467" s="81">
        <v>1</v>
      </c>
      <c r="F467" s="17">
        <v>75.13</v>
      </c>
      <c r="G467" s="56">
        <v>75.13</v>
      </c>
      <c r="H467" s="68"/>
    </row>
    <row r="468" spans="1:8" s="69" customFormat="1" ht="25.9" customHeight="1">
      <c r="A468" s="26" t="s">
        <v>118</v>
      </c>
      <c r="B468" s="26" t="s">
        <v>829</v>
      </c>
      <c r="C468" s="16" t="s">
        <v>830</v>
      </c>
      <c r="D468" s="152" t="s">
        <v>44</v>
      </c>
      <c r="E468" s="81">
        <v>1</v>
      </c>
      <c r="F468" s="17">
        <v>311.13</v>
      </c>
      <c r="G468" s="56">
        <v>311.13</v>
      </c>
      <c r="H468" s="68"/>
    </row>
    <row r="469" spans="1:8" s="69" customFormat="1" ht="12.75">
      <c r="A469" s="48" t="s">
        <v>700</v>
      </c>
      <c r="B469" s="54" t="s">
        <v>832</v>
      </c>
      <c r="C469" s="49" t="s">
        <v>833</v>
      </c>
      <c r="D469" s="48" t="s">
        <v>44</v>
      </c>
      <c r="E469" s="50"/>
      <c r="F469" s="51"/>
      <c r="G469" s="51">
        <v>66.11</v>
      </c>
      <c r="H469" s="68"/>
    </row>
    <row r="470" spans="1:8" s="69" customFormat="1" ht="25.9" customHeight="1">
      <c r="A470" s="26" t="s">
        <v>17</v>
      </c>
      <c r="B470" s="26">
        <v>86877</v>
      </c>
      <c r="C470" s="16" t="s">
        <v>140</v>
      </c>
      <c r="D470" s="23" t="s">
        <v>44</v>
      </c>
      <c r="E470" s="81">
        <v>1</v>
      </c>
      <c r="F470" s="17">
        <v>56.97</v>
      </c>
      <c r="G470" s="56">
        <v>56.97</v>
      </c>
      <c r="H470" s="68"/>
    </row>
    <row r="471" spans="1:8" s="69" customFormat="1" ht="38.25" customHeight="1">
      <c r="A471" s="26" t="s">
        <v>17</v>
      </c>
      <c r="B471" s="26">
        <v>88267</v>
      </c>
      <c r="C471" s="16" t="s">
        <v>31</v>
      </c>
      <c r="D471" s="23" t="s">
        <v>20</v>
      </c>
      <c r="E471" s="81">
        <v>0.2</v>
      </c>
      <c r="F471" s="17">
        <v>23.11</v>
      </c>
      <c r="G471" s="56">
        <v>4.62</v>
      </c>
      <c r="H471" s="68"/>
    </row>
    <row r="472" spans="1:8" s="69" customFormat="1" ht="38.25" customHeight="1">
      <c r="A472" s="26" t="s">
        <v>118</v>
      </c>
      <c r="B472" s="26" t="s">
        <v>834</v>
      </c>
      <c r="C472" s="16" t="s">
        <v>835</v>
      </c>
      <c r="D472" s="23" t="s">
        <v>44</v>
      </c>
      <c r="E472" s="81">
        <v>2.1000000000000001E-2</v>
      </c>
      <c r="F472" s="17">
        <v>215.64</v>
      </c>
      <c r="G472" s="56">
        <v>4.5199999999999996</v>
      </c>
      <c r="H472" s="68"/>
    </row>
    <row r="473" spans="1:8" s="69" customFormat="1" ht="12.75">
      <c r="A473" s="48" t="s">
        <v>700</v>
      </c>
      <c r="B473" s="54" t="s">
        <v>836</v>
      </c>
      <c r="C473" s="49" t="s">
        <v>837</v>
      </c>
      <c r="D473" s="48" t="s">
        <v>44</v>
      </c>
      <c r="E473" s="50"/>
      <c r="F473" s="51"/>
      <c r="G473" s="51">
        <v>1086.27</v>
      </c>
      <c r="H473" s="68"/>
    </row>
    <row r="474" spans="1:8" s="69" customFormat="1" ht="25.9" customHeight="1">
      <c r="A474" s="26" t="s">
        <v>17</v>
      </c>
      <c r="B474" s="26">
        <v>88274</v>
      </c>
      <c r="C474" s="16" t="s">
        <v>33</v>
      </c>
      <c r="D474" s="23" t="s">
        <v>20</v>
      </c>
      <c r="E474" s="81">
        <v>1.4944</v>
      </c>
      <c r="F474" s="17">
        <v>21.57</v>
      </c>
      <c r="G474" s="56">
        <v>32.229999999999997</v>
      </c>
      <c r="H474" s="68"/>
    </row>
    <row r="475" spans="1:8" s="69" customFormat="1" ht="38.25" customHeight="1">
      <c r="A475" s="26" t="s">
        <v>17</v>
      </c>
      <c r="B475" s="26">
        <v>88316</v>
      </c>
      <c r="C475" s="16" t="s">
        <v>38</v>
      </c>
      <c r="D475" s="23" t="s">
        <v>20</v>
      </c>
      <c r="E475" s="81">
        <v>0.98340000000000005</v>
      </c>
      <c r="F475" s="17">
        <v>16.46</v>
      </c>
      <c r="G475" s="56">
        <v>16.18</v>
      </c>
      <c r="H475" s="68"/>
    </row>
    <row r="476" spans="1:8" s="69" customFormat="1" ht="38.25" customHeight="1">
      <c r="A476" s="26" t="s">
        <v>17</v>
      </c>
      <c r="B476" s="26">
        <v>88630</v>
      </c>
      <c r="C476" s="16" t="s">
        <v>68</v>
      </c>
      <c r="D476" s="23" t="s">
        <v>54</v>
      </c>
      <c r="E476" s="81">
        <v>0.03</v>
      </c>
      <c r="F476" s="17">
        <v>527.38</v>
      </c>
      <c r="G476" s="56">
        <v>15.82</v>
      </c>
      <c r="H476" s="68"/>
    </row>
    <row r="477" spans="1:8" s="69" customFormat="1" ht="38.25" customHeight="1">
      <c r="A477" s="26" t="s">
        <v>102</v>
      </c>
      <c r="B477" s="26">
        <v>4823</v>
      </c>
      <c r="C477" s="16" t="s">
        <v>373</v>
      </c>
      <c r="D477" s="23" t="s">
        <v>182</v>
      </c>
      <c r="E477" s="81">
        <v>0.52280000000000004</v>
      </c>
      <c r="F477" s="17">
        <v>37.67</v>
      </c>
      <c r="G477" s="56">
        <v>19.690000000000001</v>
      </c>
      <c r="H477" s="68"/>
    </row>
    <row r="478" spans="1:8" s="69" customFormat="1" ht="38.25" customHeight="1">
      <c r="A478" s="26" t="s">
        <v>102</v>
      </c>
      <c r="B478" s="26">
        <v>7568</v>
      </c>
      <c r="C478" s="16" t="s">
        <v>342</v>
      </c>
      <c r="D478" s="23" t="s">
        <v>179</v>
      </c>
      <c r="E478" s="81">
        <v>6</v>
      </c>
      <c r="F478" s="17">
        <v>0.49</v>
      </c>
      <c r="G478" s="56">
        <v>2.94</v>
      </c>
      <c r="H478" s="68"/>
    </row>
    <row r="479" spans="1:8" s="69" customFormat="1" ht="38.25" customHeight="1">
      <c r="A479" s="26" t="s">
        <v>102</v>
      </c>
      <c r="B479" s="26">
        <v>11795</v>
      </c>
      <c r="C479" s="16" t="s">
        <v>368</v>
      </c>
      <c r="D479" s="23" t="s">
        <v>180</v>
      </c>
      <c r="E479" s="81">
        <v>1.2</v>
      </c>
      <c r="F479" s="17">
        <v>743.39</v>
      </c>
      <c r="G479" s="56">
        <v>892.06</v>
      </c>
      <c r="H479" s="68"/>
    </row>
    <row r="480" spans="1:8" s="69" customFormat="1" ht="38.25" customHeight="1">
      <c r="A480" s="26" t="s">
        <v>102</v>
      </c>
      <c r="B480" s="26">
        <v>37329</v>
      </c>
      <c r="C480" s="16" t="s">
        <v>390</v>
      </c>
      <c r="D480" s="23" t="s">
        <v>182</v>
      </c>
      <c r="E480" s="81">
        <v>2.1100000000000001E-2</v>
      </c>
      <c r="F480" s="17">
        <v>92.75</v>
      </c>
      <c r="G480" s="56">
        <v>1.95</v>
      </c>
      <c r="H480" s="68"/>
    </row>
    <row r="481" spans="1:8" s="69" customFormat="1" ht="25.9" customHeight="1">
      <c r="A481" s="26" t="s">
        <v>102</v>
      </c>
      <c r="B481" s="26">
        <v>37591</v>
      </c>
      <c r="C481" s="16" t="s">
        <v>398</v>
      </c>
      <c r="D481" s="23" t="s">
        <v>179</v>
      </c>
      <c r="E481" s="81">
        <v>4</v>
      </c>
      <c r="F481" s="17">
        <v>26.35</v>
      </c>
      <c r="G481" s="56">
        <v>105.4</v>
      </c>
      <c r="H481" s="68"/>
    </row>
    <row r="482" spans="1:8" s="69" customFormat="1" ht="12.75">
      <c r="A482" s="48" t="s">
        <v>700</v>
      </c>
      <c r="B482" s="54" t="s">
        <v>889</v>
      </c>
      <c r="C482" s="49" t="s">
        <v>890</v>
      </c>
      <c r="D482" s="48" t="s">
        <v>44</v>
      </c>
      <c r="E482" s="50"/>
      <c r="F482" s="51"/>
      <c r="G482" s="51">
        <v>573.04999999999995</v>
      </c>
      <c r="H482" s="68"/>
    </row>
    <row r="483" spans="1:8" s="69" customFormat="1" ht="25.9" customHeight="1">
      <c r="A483" s="26" t="s">
        <v>17</v>
      </c>
      <c r="B483" s="26">
        <v>88267</v>
      </c>
      <c r="C483" s="16" t="s">
        <v>31</v>
      </c>
      <c r="D483" s="23" t="s">
        <v>20</v>
      </c>
      <c r="E483" s="81">
        <v>0.125</v>
      </c>
      <c r="F483" s="17">
        <v>23.11</v>
      </c>
      <c r="G483" s="56">
        <v>2.88</v>
      </c>
      <c r="H483" s="68"/>
    </row>
    <row r="484" spans="1:8" s="69" customFormat="1" ht="25.9" customHeight="1">
      <c r="A484" s="26" t="s">
        <v>17</v>
      </c>
      <c r="B484" s="26">
        <v>88248</v>
      </c>
      <c r="C484" s="16" t="s">
        <v>25</v>
      </c>
      <c r="D484" s="23" t="s">
        <v>20</v>
      </c>
      <c r="E484" s="81">
        <v>1.7000000000000001E-2</v>
      </c>
      <c r="F484" s="17">
        <v>17.59</v>
      </c>
      <c r="G484" s="56">
        <v>0.28999999999999998</v>
      </c>
      <c r="H484" s="68"/>
    </row>
    <row r="485" spans="1:8" s="69" customFormat="1" ht="25.9" customHeight="1">
      <c r="A485" s="26" t="s">
        <v>102</v>
      </c>
      <c r="B485" s="26">
        <v>11929</v>
      </c>
      <c r="C485" s="16" t="s">
        <v>330</v>
      </c>
      <c r="D485" s="23" t="s">
        <v>179</v>
      </c>
      <c r="E485" s="81">
        <v>1</v>
      </c>
      <c r="F485" s="17">
        <v>14.66</v>
      </c>
      <c r="G485" s="56">
        <v>14.66</v>
      </c>
      <c r="H485" s="68"/>
    </row>
    <row r="486" spans="1:8" s="69" customFormat="1" ht="25.5">
      <c r="A486" s="48" t="s">
        <v>700</v>
      </c>
      <c r="B486" s="54" t="s">
        <v>910</v>
      </c>
      <c r="C486" s="49" t="s">
        <v>911</v>
      </c>
      <c r="D486" s="48" t="s">
        <v>44</v>
      </c>
      <c r="E486" s="50"/>
      <c r="F486" s="51"/>
      <c r="G486" s="51">
        <v>277.61</v>
      </c>
      <c r="H486" s="68"/>
    </row>
    <row r="487" spans="1:8" s="69" customFormat="1" ht="25.9" customHeight="1">
      <c r="A487" s="26" t="s">
        <v>17</v>
      </c>
      <c r="B487" s="26">
        <v>88316</v>
      </c>
      <c r="C487" s="16" t="s">
        <v>38</v>
      </c>
      <c r="D487" s="23" t="s">
        <v>20</v>
      </c>
      <c r="E487" s="81">
        <v>3.5</v>
      </c>
      <c r="F487" s="17">
        <v>16.46</v>
      </c>
      <c r="G487" s="56">
        <v>57.61</v>
      </c>
      <c r="H487" s="68"/>
    </row>
    <row r="488" spans="1:8" s="69" customFormat="1" ht="25.9" customHeight="1">
      <c r="A488" s="26" t="s">
        <v>118</v>
      </c>
      <c r="B488" s="26" t="s">
        <v>912</v>
      </c>
      <c r="C488" s="16" t="s">
        <v>913</v>
      </c>
      <c r="D488" s="23" t="s">
        <v>44</v>
      </c>
      <c r="E488" s="81">
        <v>1</v>
      </c>
      <c r="F488" s="17">
        <v>220</v>
      </c>
      <c r="G488" s="56">
        <v>220</v>
      </c>
      <c r="H488" s="68"/>
    </row>
    <row r="489" spans="1:8">
      <c r="A489" s="71"/>
      <c r="B489" s="192"/>
      <c r="C489" s="193"/>
      <c r="D489" s="194"/>
      <c r="E489" s="195"/>
      <c r="F489" s="196"/>
      <c r="G489" s="76"/>
    </row>
    <row r="490" spans="1:8" ht="74.25" customHeight="1">
      <c r="A490" s="312" t="s">
        <v>188</v>
      </c>
      <c r="B490" s="312"/>
      <c r="C490" s="312"/>
      <c r="D490" s="312"/>
      <c r="E490" s="312"/>
      <c r="F490" s="312"/>
      <c r="G490" s="312"/>
    </row>
    <row r="491" spans="1:8" ht="84" customHeight="1">
      <c r="A491" s="312" t="s">
        <v>294</v>
      </c>
      <c r="B491" s="312"/>
      <c r="C491" s="312"/>
      <c r="D491" s="312"/>
      <c r="E491" s="312"/>
      <c r="F491" s="312"/>
      <c r="G491" s="312"/>
    </row>
    <row r="492" spans="1:8" ht="15.75">
      <c r="A492" s="315" t="s">
        <v>189</v>
      </c>
      <c r="B492" s="315"/>
      <c r="C492" s="315"/>
      <c r="D492" s="315"/>
      <c r="E492" s="315"/>
      <c r="F492" s="315"/>
      <c r="G492" s="315"/>
    </row>
    <row r="493" spans="1:8">
      <c r="A493" s="312" t="s">
        <v>123</v>
      </c>
      <c r="B493" s="312"/>
      <c r="C493" s="312"/>
      <c r="D493" s="312"/>
      <c r="E493" s="312"/>
      <c r="F493" s="312"/>
      <c r="G493" s="312"/>
    </row>
    <row r="494" spans="1:8">
      <c r="A494" s="312" t="s">
        <v>124</v>
      </c>
      <c r="B494" s="312"/>
      <c r="C494" s="312"/>
      <c r="D494" s="312"/>
      <c r="E494" s="312"/>
      <c r="F494" s="312"/>
      <c r="G494" s="312"/>
    </row>
    <row r="495" spans="1:8">
      <c r="A495" s="312" t="s">
        <v>253</v>
      </c>
      <c r="B495" s="312"/>
      <c r="C495" s="312"/>
      <c r="D495" s="312"/>
      <c r="E495" s="312"/>
      <c r="F495" s="312"/>
      <c r="G495" s="312"/>
    </row>
    <row r="496" spans="1:8">
      <c r="A496" s="74"/>
      <c r="B496" s="74"/>
      <c r="C496" s="74"/>
      <c r="D496" s="74"/>
      <c r="E496" s="74"/>
      <c r="F496" s="74"/>
      <c r="G496" s="74"/>
    </row>
  </sheetData>
  <mergeCells count="9">
    <mergeCell ref="A491:G491"/>
    <mergeCell ref="A11:G11"/>
    <mergeCell ref="A495:G495"/>
    <mergeCell ref="A1:G5"/>
    <mergeCell ref="A492:G492"/>
    <mergeCell ref="A493:G493"/>
    <mergeCell ref="A494:G494"/>
    <mergeCell ref="A6:E6"/>
    <mergeCell ref="A490:G490"/>
  </mergeCells>
  <phoneticPr fontId="19" type="noConversion"/>
  <conditionalFormatting sqref="A265:A270 A294:A299 A315:A317 A336:A338 A359:A360">
    <cfRule type="expression" dxfId="271" priority="464">
      <formula>$A265="INSUMO"</formula>
    </cfRule>
    <cfRule type="expression" dxfId="270" priority="463">
      <formula>$A265="COMPOSIÇÃO"</formula>
    </cfRule>
    <cfRule type="expression" dxfId="269" priority="462">
      <formula>$A265="SEDUC"</formula>
    </cfRule>
    <cfRule type="expression" dxfId="268" priority="461">
      <formula>$A265="COTAÇÃO"</formula>
    </cfRule>
  </conditionalFormatting>
  <conditionalFormatting sqref="A272:A277">
    <cfRule type="expression" dxfId="267" priority="444">
      <formula>$A272="INSUMO"</formula>
    </cfRule>
    <cfRule type="expression" dxfId="266" priority="443">
      <formula>$A272="COMPOSIÇÃO"</formula>
    </cfRule>
    <cfRule type="expression" dxfId="265" priority="442">
      <formula>$A272="SEDUC"</formula>
    </cfRule>
    <cfRule type="expression" dxfId="264" priority="441">
      <formula>$A272="COTAÇÃO"</formula>
    </cfRule>
  </conditionalFormatting>
  <conditionalFormatting sqref="A279:A282">
    <cfRule type="expression" dxfId="263" priority="436">
      <formula>$A279="INSUMO"</formula>
    </cfRule>
    <cfRule type="expression" dxfId="262" priority="435">
      <formula>$A279="COMPOSIÇÃO"</formula>
    </cfRule>
    <cfRule type="expression" dxfId="261" priority="434">
      <formula>$A279="SEDUC"</formula>
    </cfRule>
    <cfRule type="expression" dxfId="260" priority="433">
      <formula>$A279="COTAÇÃO"</formula>
    </cfRule>
  </conditionalFormatting>
  <conditionalFormatting sqref="A284:A292">
    <cfRule type="expression" dxfId="259" priority="560">
      <formula>$A284="INSUMO"</formula>
    </cfRule>
    <cfRule type="expression" dxfId="258" priority="559">
      <formula>$A284="COMPOSIÇÃO"</formula>
    </cfRule>
    <cfRule type="expression" dxfId="257" priority="557">
      <formula>$A284="COTAÇÃO"</formula>
    </cfRule>
    <cfRule type="expression" dxfId="256" priority="558">
      <formula>$A284="SEDUC"</formula>
    </cfRule>
  </conditionalFormatting>
  <conditionalFormatting sqref="A301:A306 A489">
    <cfRule type="expression" dxfId="255" priority="418">
      <formula>$A301="SEDUC"</formula>
    </cfRule>
    <cfRule type="expression" dxfId="254" priority="417">
      <formula>$A301="COTAÇÃO"</formula>
    </cfRule>
    <cfRule type="expression" dxfId="253" priority="419">
      <formula>$A301="COMPOSIÇÃO"</formula>
    </cfRule>
    <cfRule type="expression" dxfId="252" priority="420">
      <formula>$A301="INSUMO"</formula>
    </cfRule>
  </conditionalFormatting>
  <conditionalFormatting sqref="A308:A313">
    <cfRule type="expression" dxfId="251" priority="412">
      <formula>$A308="INSUMO"</formula>
    </cfRule>
    <cfRule type="expression" dxfId="250" priority="411">
      <formula>$A308="COMPOSIÇÃO"</formula>
    </cfRule>
    <cfRule type="expression" dxfId="249" priority="410">
      <formula>$A308="SEDUC"</formula>
    </cfRule>
    <cfRule type="expression" dxfId="248" priority="409">
      <formula>$A308="COTAÇÃO"</formula>
    </cfRule>
  </conditionalFormatting>
  <conditionalFormatting sqref="A319:A321">
    <cfRule type="expression" dxfId="247" priority="400">
      <formula>$A319="INSUMO"</formula>
    </cfRule>
    <cfRule type="expression" dxfId="246" priority="399">
      <formula>$A319="COMPOSIÇÃO"</formula>
    </cfRule>
    <cfRule type="expression" dxfId="245" priority="397">
      <formula>$A319="COTAÇÃO"</formula>
    </cfRule>
    <cfRule type="expression" dxfId="244" priority="398">
      <formula>$A319="SEDUC"</formula>
    </cfRule>
  </conditionalFormatting>
  <conditionalFormatting sqref="A323:A325">
    <cfRule type="expression" dxfId="243" priority="390">
      <formula>$A323="SEDUC"</formula>
    </cfRule>
    <cfRule type="expression" dxfId="242" priority="392">
      <formula>$A323="INSUMO"</formula>
    </cfRule>
    <cfRule type="expression" dxfId="241" priority="389">
      <formula>$A323="COTAÇÃO"</formula>
    </cfRule>
    <cfRule type="expression" dxfId="240" priority="391">
      <formula>$A323="COMPOSIÇÃO"</formula>
    </cfRule>
  </conditionalFormatting>
  <conditionalFormatting sqref="A327:A334">
    <cfRule type="expression" dxfId="239" priority="373">
      <formula>$A327="COTAÇÃO"</formula>
    </cfRule>
    <cfRule type="expression" dxfId="238" priority="374">
      <formula>$A327="SEDUC"</formula>
    </cfRule>
    <cfRule type="expression" dxfId="237" priority="375">
      <formula>$A327="COMPOSIÇÃO"</formula>
    </cfRule>
    <cfRule type="expression" dxfId="236" priority="376">
      <formula>$A327="INSUMO"</formula>
    </cfRule>
  </conditionalFormatting>
  <conditionalFormatting sqref="A340:A342">
    <cfRule type="expression" dxfId="235" priority="360">
      <formula>$A340="INSUMO"</formula>
    </cfRule>
    <cfRule type="expression" dxfId="234" priority="359">
      <formula>$A340="COMPOSIÇÃO"</formula>
    </cfRule>
    <cfRule type="expression" dxfId="233" priority="358">
      <formula>$A340="SEDUC"</formula>
    </cfRule>
    <cfRule type="expression" dxfId="232" priority="357">
      <formula>$A340="COTAÇÃO"</formula>
    </cfRule>
  </conditionalFormatting>
  <conditionalFormatting sqref="A344:A346">
    <cfRule type="expression" dxfId="231" priority="345">
      <formula>$A344="COTAÇÃO"</formula>
    </cfRule>
    <cfRule type="expression" dxfId="230" priority="346">
      <formula>$A344="SEDUC"</formula>
    </cfRule>
    <cfRule type="expression" dxfId="229" priority="348">
      <formula>$A344="INSUMO"</formula>
    </cfRule>
    <cfRule type="expression" dxfId="228" priority="347">
      <formula>$A344="COMPOSIÇÃO"</formula>
    </cfRule>
  </conditionalFormatting>
  <conditionalFormatting sqref="A348:A350">
    <cfRule type="expression" dxfId="227" priority="333">
      <formula>$A348="COTAÇÃO"</formula>
    </cfRule>
    <cfRule type="expression" dxfId="226" priority="334">
      <formula>$A348="SEDUC"</formula>
    </cfRule>
    <cfRule type="expression" dxfId="225" priority="335">
      <formula>$A348="COMPOSIÇÃO"</formula>
    </cfRule>
    <cfRule type="expression" dxfId="224" priority="336">
      <formula>$A348="INSUMO"</formula>
    </cfRule>
  </conditionalFormatting>
  <conditionalFormatting sqref="A352:A357">
    <cfRule type="expression" dxfId="223" priority="309">
      <formula>$A352="COTAÇÃO"</formula>
    </cfRule>
    <cfRule type="expression" dxfId="222" priority="310">
      <formula>$A352="SEDUC"</formula>
    </cfRule>
    <cfRule type="expression" dxfId="221" priority="311">
      <formula>$A352="COMPOSIÇÃO"</formula>
    </cfRule>
    <cfRule type="expression" dxfId="220" priority="312">
      <formula>$A352="INSUMO"</formula>
    </cfRule>
  </conditionalFormatting>
  <conditionalFormatting sqref="A362:A365">
    <cfRule type="expression" dxfId="219" priority="281">
      <formula>$A362="COTAÇÃO"</formula>
    </cfRule>
    <cfRule type="expression" dxfId="218" priority="282">
      <formula>$A362="SEDUC"</formula>
    </cfRule>
    <cfRule type="expression" dxfId="217" priority="283">
      <formula>$A362="COMPOSIÇÃO"</formula>
    </cfRule>
    <cfRule type="expression" dxfId="216" priority="284">
      <formula>$A362="INSUMO"</formula>
    </cfRule>
  </conditionalFormatting>
  <conditionalFormatting sqref="A367:A370">
    <cfRule type="expression" dxfId="215" priority="272">
      <formula>$A367="INSUMO"</formula>
    </cfRule>
    <cfRule type="expression" dxfId="214" priority="271">
      <formula>$A367="COMPOSIÇÃO"</formula>
    </cfRule>
    <cfRule type="expression" dxfId="213" priority="270">
      <formula>$A367="SEDUC"</formula>
    </cfRule>
    <cfRule type="expression" dxfId="212" priority="269">
      <formula>$A367="COTAÇÃO"</formula>
    </cfRule>
  </conditionalFormatting>
  <conditionalFormatting sqref="A372:A375">
    <cfRule type="expression" dxfId="211" priority="257">
      <formula>$A372="COTAÇÃO"</formula>
    </cfRule>
    <cfRule type="expression" dxfId="210" priority="259">
      <formula>$A372="COMPOSIÇÃO"</formula>
    </cfRule>
    <cfRule type="expression" dxfId="209" priority="258">
      <formula>$A372="SEDUC"</formula>
    </cfRule>
    <cfRule type="expression" dxfId="208" priority="260">
      <formula>$A372="INSUMO"</formula>
    </cfRule>
  </conditionalFormatting>
  <conditionalFormatting sqref="A377:A378">
    <cfRule type="expression" dxfId="207" priority="247">
      <formula>$A377="COMPOSIÇÃO"</formula>
    </cfRule>
    <cfRule type="expression" dxfId="206" priority="248">
      <formula>$A377="INSUMO"</formula>
    </cfRule>
    <cfRule type="expression" dxfId="205" priority="245">
      <formula>$A377="COTAÇÃO"</formula>
    </cfRule>
    <cfRule type="expression" dxfId="204" priority="246">
      <formula>$A377="SEDUC"</formula>
    </cfRule>
  </conditionalFormatting>
  <conditionalFormatting sqref="A382:A386">
    <cfRule type="expression" dxfId="203" priority="222">
      <formula>$A382="SEDUC"</formula>
    </cfRule>
    <cfRule type="expression" dxfId="202" priority="223">
      <formula>$A382="COMPOSIÇÃO"</formula>
    </cfRule>
    <cfRule type="expression" dxfId="201" priority="224">
      <formula>$A382="INSUMO"</formula>
    </cfRule>
    <cfRule type="expression" dxfId="200" priority="221">
      <formula>$A382="COTAÇÃO"</formula>
    </cfRule>
  </conditionalFormatting>
  <conditionalFormatting sqref="A388:A392">
    <cfRule type="expression" dxfId="199" priority="197">
      <formula>$A388="COTAÇÃO"</formula>
    </cfRule>
    <cfRule type="expression" dxfId="198" priority="199">
      <formula>$A388="COMPOSIÇÃO"</formula>
    </cfRule>
    <cfRule type="expression" dxfId="197" priority="200">
      <formula>$A388="INSUMO"</formula>
    </cfRule>
    <cfRule type="expression" dxfId="196" priority="198">
      <formula>$A388="SEDUC"</formula>
    </cfRule>
  </conditionalFormatting>
  <conditionalFormatting sqref="A394:A401">
    <cfRule type="expression" dxfId="195" priority="165">
      <formula>$A394="COTAÇÃO"</formula>
    </cfRule>
    <cfRule type="expression" dxfId="194" priority="166">
      <formula>$A394="SEDUC"</formula>
    </cfRule>
    <cfRule type="expression" dxfId="193" priority="167">
      <formula>$A394="COMPOSIÇÃO"</formula>
    </cfRule>
    <cfRule type="expression" dxfId="192" priority="168">
      <formula>$A394="INSUMO"</formula>
    </cfRule>
  </conditionalFormatting>
  <conditionalFormatting sqref="A403:A406">
    <cfRule type="expression" dxfId="191" priority="152">
      <formula>$A403="INSUMO"</formula>
    </cfRule>
    <cfRule type="expression" dxfId="190" priority="149">
      <formula>$A403="COTAÇÃO"</formula>
    </cfRule>
    <cfRule type="expression" dxfId="189" priority="150">
      <formula>$A403="SEDUC"</formula>
    </cfRule>
    <cfRule type="expression" dxfId="188" priority="151">
      <formula>$A403="COMPOSIÇÃO"</formula>
    </cfRule>
  </conditionalFormatting>
  <conditionalFormatting sqref="A408:A413">
    <cfRule type="expression" dxfId="187" priority="120">
      <formula>$A408="INSUMO"</formula>
    </cfRule>
    <cfRule type="expression" dxfId="186" priority="117">
      <formula>$A408="COTAÇÃO"</formula>
    </cfRule>
    <cfRule type="expression" dxfId="185" priority="118">
      <formula>$A408="SEDUC"</formula>
    </cfRule>
    <cfRule type="expression" dxfId="184" priority="119">
      <formula>$A408="COMPOSIÇÃO"</formula>
    </cfRule>
  </conditionalFormatting>
  <conditionalFormatting sqref="A415:A417">
    <cfRule type="expression" dxfId="183" priority="113">
      <formula>$A415="COTAÇÃO"</formula>
    </cfRule>
    <cfRule type="expression" dxfId="182" priority="114">
      <formula>$A415="SEDUC"</formula>
    </cfRule>
    <cfRule type="expression" dxfId="181" priority="115">
      <formula>$A415="COMPOSIÇÃO"</formula>
    </cfRule>
    <cfRule type="expression" dxfId="180" priority="116">
      <formula>$A415="INSUMO"</formula>
    </cfRule>
  </conditionalFormatting>
  <conditionalFormatting sqref="A300:B300 D300:G300">
    <cfRule type="expression" dxfId="179" priority="413">
      <formula>$A300="COTAÇÃO"</formula>
    </cfRule>
    <cfRule type="expression" dxfId="178" priority="414">
      <formula>$A300="SEDUC"</formula>
    </cfRule>
    <cfRule type="expression" dxfId="177" priority="415">
      <formula>$A300="COMPOSIÇÃO"</formula>
    </cfRule>
    <cfRule type="expression" dxfId="176" priority="416">
      <formula>$A300="INSUMO"</formula>
    </cfRule>
  </conditionalFormatting>
  <conditionalFormatting sqref="A22:G22 A30:G30 A51:G51 A52:A53 A64:G64 A65:A67 A83:A89 A90:G90 A91:A94 A95:G95 A96:A100 A101:G101 A102:A106 A107:G107 A108:A112 A113:G113 A120:G120 A121:A129 A130:G130 A131:A133 A134:G134 A135:A138 A139:G139 A140:A143 A144:G144 A145:A148 A149:G149 A150:A153 A154:G154 A155:A158 A159:G159 A185:G185 A186 A187:G187 A200:G200 A213:G213 A226:G226 A239:G239 A240:A244 A245:G245 A246:A251 A252:G252 A253:A259 A260:G260 A261:A263">
    <cfRule type="expression" dxfId="175" priority="776">
      <formula>$A22="INSUMO"</formula>
    </cfRule>
    <cfRule type="expression" dxfId="174" priority="775">
      <formula>$A22="COMPOSIÇÃO"</formula>
    </cfRule>
    <cfRule type="expression" dxfId="173" priority="773">
      <formula>$A22="COTAÇÃO"</formula>
    </cfRule>
    <cfRule type="expression" dxfId="172" priority="774">
      <formula>$A22="SEDUC"</formula>
    </cfRule>
  </conditionalFormatting>
  <conditionalFormatting sqref="A82:G82">
    <cfRule type="expression" dxfId="171" priority="780">
      <formula>$A82="INSUMO"</formula>
    </cfRule>
    <cfRule type="expression" dxfId="170" priority="777">
      <formula>$A82="COTAÇÃO"</formula>
    </cfRule>
    <cfRule type="expression" dxfId="169" priority="778">
      <formula>$A82="SEDUC"</formula>
    </cfRule>
    <cfRule type="expression" dxfId="168" priority="779">
      <formula>$A82="COMPOSIÇÃO"</formula>
    </cfRule>
  </conditionalFormatting>
  <conditionalFormatting sqref="A172:G172">
    <cfRule type="expression" dxfId="167" priority="456">
      <formula>$A172="INSUMO"</formula>
    </cfRule>
    <cfRule type="expression" dxfId="166" priority="455">
      <formula>$A172="COMPOSIÇÃO"</formula>
    </cfRule>
    <cfRule type="expression" dxfId="165" priority="454">
      <formula>$A172="SEDUC"</formula>
    </cfRule>
    <cfRule type="expression" dxfId="164" priority="453">
      <formula>$A172="COTAÇÃO"</formula>
    </cfRule>
  </conditionalFormatting>
  <conditionalFormatting sqref="A264:G264">
    <cfRule type="expression" dxfId="163" priority="448">
      <formula>$A264="INSUMO"</formula>
    </cfRule>
    <cfRule type="expression" dxfId="162" priority="446">
      <formula>$A264="SEDUC"</formula>
    </cfRule>
    <cfRule type="expression" dxfId="161" priority="445">
      <formula>$A264="COTAÇÃO"</formula>
    </cfRule>
    <cfRule type="expression" dxfId="160" priority="447">
      <formula>$A264="COMPOSIÇÃO"</formula>
    </cfRule>
  </conditionalFormatting>
  <conditionalFormatting sqref="A271:G271">
    <cfRule type="expression" dxfId="159" priority="440">
      <formula>$A271="INSUMO"</formula>
    </cfRule>
    <cfRule type="expression" dxfId="158" priority="438">
      <formula>$A271="SEDUC"</formula>
    </cfRule>
    <cfRule type="expression" dxfId="157" priority="437">
      <formula>$A271="COTAÇÃO"</formula>
    </cfRule>
    <cfRule type="expression" dxfId="156" priority="439">
      <formula>$A271="COMPOSIÇÃO"</formula>
    </cfRule>
  </conditionalFormatting>
  <conditionalFormatting sqref="A278:G278">
    <cfRule type="expression" dxfId="155" priority="431">
      <formula>$A278="COMPOSIÇÃO"</formula>
    </cfRule>
    <cfRule type="expression" dxfId="154" priority="432">
      <formula>$A278="INSUMO"</formula>
    </cfRule>
    <cfRule type="expression" dxfId="153" priority="429">
      <formula>$A278="COTAÇÃO"</formula>
    </cfRule>
    <cfRule type="expression" dxfId="152" priority="430">
      <formula>$A278="SEDUC"</formula>
    </cfRule>
  </conditionalFormatting>
  <conditionalFormatting sqref="A283:G283">
    <cfRule type="expression" dxfId="151" priority="544">
      <formula>$A283="INSUMO"</formula>
    </cfRule>
    <cfRule type="expression" dxfId="150" priority="543">
      <formula>$A283="COMPOSIÇÃO"</formula>
    </cfRule>
    <cfRule type="expression" dxfId="149" priority="542">
      <formula>$A283="SEDUC"</formula>
    </cfRule>
    <cfRule type="expression" dxfId="148" priority="541">
      <formula>$A283="COTAÇÃO"</formula>
    </cfRule>
  </conditionalFormatting>
  <conditionalFormatting sqref="A293:G293">
    <cfRule type="expression" dxfId="147" priority="426">
      <formula>$A293="SEDUC"</formula>
    </cfRule>
    <cfRule type="expression" dxfId="146" priority="427">
      <formula>$A293="COMPOSIÇÃO"</formula>
    </cfRule>
    <cfRule type="expression" dxfId="145" priority="428">
      <formula>$A293="INSUMO"</formula>
    </cfRule>
    <cfRule type="expression" dxfId="144" priority="425">
      <formula>$A293="COTAÇÃO"</formula>
    </cfRule>
  </conditionalFormatting>
  <conditionalFormatting sqref="A307:G307">
    <cfRule type="expression" dxfId="143" priority="405">
      <formula>$A307="COTAÇÃO"</formula>
    </cfRule>
    <cfRule type="expression" dxfId="142" priority="407">
      <formula>$A307="COMPOSIÇÃO"</formula>
    </cfRule>
    <cfRule type="expression" dxfId="141" priority="408">
      <formula>$A307="INSUMO"</formula>
    </cfRule>
    <cfRule type="expression" dxfId="140" priority="406">
      <formula>$A307="SEDUC"</formula>
    </cfRule>
  </conditionalFormatting>
  <conditionalFormatting sqref="A314:G314">
    <cfRule type="expression" dxfId="139" priority="404">
      <formula>$A314="INSUMO"</formula>
    </cfRule>
    <cfRule type="expression" dxfId="138" priority="402">
      <formula>$A314="SEDUC"</formula>
    </cfRule>
    <cfRule type="expression" dxfId="137" priority="401">
      <formula>$A314="COTAÇÃO"</formula>
    </cfRule>
    <cfRule type="expression" dxfId="136" priority="403">
      <formula>$A314="COMPOSIÇÃO"</formula>
    </cfRule>
  </conditionalFormatting>
  <conditionalFormatting sqref="A318:G318">
    <cfRule type="expression" dxfId="135" priority="395">
      <formula>$A318="COMPOSIÇÃO"</formula>
    </cfRule>
    <cfRule type="expression" dxfId="134" priority="396">
      <formula>$A318="INSUMO"</formula>
    </cfRule>
    <cfRule type="expression" dxfId="133" priority="394">
      <formula>$A318="SEDUC"</formula>
    </cfRule>
    <cfRule type="expression" dxfId="132" priority="393">
      <formula>$A318="COTAÇÃO"</formula>
    </cfRule>
  </conditionalFormatting>
  <conditionalFormatting sqref="A322:G322">
    <cfRule type="expression" dxfId="131" priority="388">
      <formula>$A322="INSUMO"</formula>
    </cfRule>
    <cfRule type="expression" dxfId="130" priority="387">
      <formula>$A322="COMPOSIÇÃO"</formula>
    </cfRule>
    <cfRule type="expression" dxfId="129" priority="385">
      <formula>$A322="COTAÇÃO"</formula>
    </cfRule>
    <cfRule type="expression" dxfId="128" priority="386">
      <formula>$A322="SEDUC"</formula>
    </cfRule>
  </conditionalFormatting>
  <conditionalFormatting sqref="A326:G326">
    <cfRule type="expression" dxfId="127" priority="380">
      <formula>$A326="INSUMO"</formula>
    </cfRule>
    <cfRule type="expression" dxfId="126" priority="379">
      <formula>$A326="COMPOSIÇÃO"</formula>
    </cfRule>
    <cfRule type="expression" dxfId="125" priority="378">
      <formula>$A326="SEDUC"</formula>
    </cfRule>
    <cfRule type="expression" dxfId="124" priority="377">
      <formula>$A326="COTAÇÃO"</formula>
    </cfRule>
  </conditionalFormatting>
  <conditionalFormatting sqref="A335:G335">
    <cfRule type="expression" dxfId="123" priority="368">
      <formula>$A335="INSUMO"</formula>
    </cfRule>
    <cfRule type="expression" dxfId="122" priority="365">
      <formula>$A335="COTAÇÃO"</formula>
    </cfRule>
    <cfRule type="expression" dxfId="121" priority="366">
      <formula>$A335="SEDUC"</formula>
    </cfRule>
    <cfRule type="expression" dxfId="120" priority="367">
      <formula>$A335="COMPOSIÇÃO"</formula>
    </cfRule>
  </conditionalFormatting>
  <conditionalFormatting sqref="A339:G339">
    <cfRule type="expression" dxfId="119" priority="351">
      <formula>$A339="COMPOSIÇÃO"</formula>
    </cfRule>
    <cfRule type="expression" dxfId="118" priority="349">
      <formula>$A339="COTAÇÃO"</formula>
    </cfRule>
    <cfRule type="expression" dxfId="117" priority="350">
      <formula>$A339="SEDUC"</formula>
    </cfRule>
    <cfRule type="expression" dxfId="116" priority="352">
      <formula>$A339="INSUMO"</formula>
    </cfRule>
  </conditionalFormatting>
  <conditionalFormatting sqref="A343:G343">
    <cfRule type="expression" dxfId="115" priority="337">
      <formula>$A343="COTAÇÃO"</formula>
    </cfRule>
    <cfRule type="expression" dxfId="114" priority="338">
      <formula>$A343="SEDUC"</formula>
    </cfRule>
    <cfRule type="expression" dxfId="113" priority="339">
      <formula>$A343="COMPOSIÇÃO"</formula>
    </cfRule>
    <cfRule type="expression" dxfId="112" priority="340">
      <formula>$A343="INSUMO"</formula>
    </cfRule>
  </conditionalFormatting>
  <conditionalFormatting sqref="A347:G347">
    <cfRule type="expression" dxfId="111" priority="328">
      <formula>$A347="INSUMO"</formula>
    </cfRule>
    <cfRule type="expression" dxfId="110" priority="327">
      <formula>$A347="COMPOSIÇÃO"</formula>
    </cfRule>
    <cfRule type="expression" dxfId="109" priority="326">
      <formula>$A347="SEDUC"</formula>
    </cfRule>
    <cfRule type="expression" dxfId="108" priority="325">
      <formula>$A347="COTAÇÃO"</formula>
    </cfRule>
  </conditionalFormatting>
  <conditionalFormatting sqref="A351:G351">
    <cfRule type="expression" dxfId="107" priority="308">
      <formula>$A351="INSUMO"</formula>
    </cfRule>
    <cfRule type="expression" dxfId="106" priority="307">
      <formula>$A351="COMPOSIÇÃO"</formula>
    </cfRule>
    <cfRule type="expression" dxfId="105" priority="306">
      <formula>$A351="SEDUC"</formula>
    </cfRule>
    <cfRule type="expression" dxfId="104" priority="305">
      <formula>$A351="COTAÇÃO"</formula>
    </cfRule>
  </conditionalFormatting>
  <conditionalFormatting sqref="A358:G358">
    <cfRule type="expression" dxfId="103" priority="296">
      <formula>$A358="INSUMO"</formula>
    </cfRule>
    <cfRule type="expression" dxfId="102" priority="295">
      <formula>$A358="COMPOSIÇÃO"</formula>
    </cfRule>
    <cfRule type="expression" dxfId="101" priority="293">
      <formula>$A358="COTAÇÃO"</formula>
    </cfRule>
    <cfRule type="expression" dxfId="100" priority="294">
      <formula>$A358="SEDUC"</formula>
    </cfRule>
  </conditionalFormatting>
  <conditionalFormatting sqref="A361:G361">
    <cfRule type="expression" dxfId="99" priority="285">
      <formula>$A361="COTAÇÃO"</formula>
    </cfRule>
    <cfRule type="expression" dxfId="98" priority="286">
      <formula>$A361="SEDUC"</formula>
    </cfRule>
    <cfRule type="expression" dxfId="97" priority="287">
      <formula>$A361="COMPOSIÇÃO"</formula>
    </cfRule>
    <cfRule type="expression" dxfId="96" priority="288">
      <formula>$A361="INSUMO"</formula>
    </cfRule>
  </conditionalFormatting>
  <conditionalFormatting sqref="A366:G366">
    <cfRule type="expression" dxfId="95" priority="273">
      <formula>$A366="COTAÇÃO"</formula>
    </cfRule>
    <cfRule type="expression" dxfId="94" priority="274">
      <formula>$A366="SEDUC"</formula>
    </cfRule>
    <cfRule type="expression" dxfId="93" priority="275">
      <formula>$A366="COMPOSIÇÃO"</formula>
    </cfRule>
    <cfRule type="expression" dxfId="92" priority="276">
      <formula>$A366="INSUMO"</formula>
    </cfRule>
  </conditionalFormatting>
  <conditionalFormatting sqref="A371:G371">
    <cfRule type="expression" dxfId="91" priority="263">
      <formula>$A371="COMPOSIÇÃO"</formula>
    </cfRule>
    <cfRule type="expression" dxfId="90" priority="262">
      <formula>$A371="SEDUC"</formula>
    </cfRule>
    <cfRule type="expression" dxfId="89" priority="261">
      <formula>$A371="COTAÇÃO"</formula>
    </cfRule>
    <cfRule type="expression" dxfId="88" priority="264">
      <formula>$A371="INSUMO"</formula>
    </cfRule>
  </conditionalFormatting>
  <conditionalFormatting sqref="A376:G376">
    <cfRule type="expression" dxfId="87" priority="252">
      <formula>$A376="INSUMO"</formula>
    </cfRule>
    <cfRule type="expression" dxfId="86" priority="251">
      <formula>$A376="COMPOSIÇÃO"</formula>
    </cfRule>
    <cfRule type="expression" dxfId="85" priority="250">
      <formula>$A376="SEDUC"</formula>
    </cfRule>
    <cfRule type="expression" dxfId="84" priority="249">
      <formula>$A376="COTAÇÃO"</formula>
    </cfRule>
  </conditionalFormatting>
  <conditionalFormatting sqref="A379:G379 A380">
    <cfRule type="expression" dxfId="83" priority="244">
      <formula>$A379="INSUMO"</formula>
    </cfRule>
    <cfRule type="expression" dxfId="82" priority="243">
      <formula>$A379="COMPOSIÇÃO"</formula>
    </cfRule>
    <cfRule type="expression" dxfId="81" priority="242">
      <formula>$A379="SEDUC"</formula>
    </cfRule>
    <cfRule type="expression" dxfId="80" priority="241">
      <formula>$A379="COTAÇÃO"</formula>
    </cfRule>
  </conditionalFormatting>
  <conditionalFormatting sqref="A381:G381">
    <cfRule type="expression" dxfId="79" priority="220">
      <formula>$A381="INSUMO"</formula>
    </cfRule>
    <cfRule type="expression" dxfId="78" priority="219">
      <formula>$A381="COMPOSIÇÃO"</formula>
    </cfRule>
    <cfRule type="expression" dxfId="77" priority="218">
      <formula>$A381="SEDUC"</formula>
    </cfRule>
    <cfRule type="expression" dxfId="76" priority="217">
      <formula>$A381="COTAÇÃO"</formula>
    </cfRule>
  </conditionalFormatting>
  <conditionalFormatting sqref="A387:G387">
    <cfRule type="expression" dxfId="75" priority="196">
      <formula>$A387="INSUMO"</formula>
    </cfRule>
    <cfRule type="expression" dxfId="74" priority="195">
      <formula>$A387="COMPOSIÇÃO"</formula>
    </cfRule>
    <cfRule type="expression" dxfId="73" priority="194">
      <formula>$A387="SEDUC"</formula>
    </cfRule>
    <cfRule type="expression" dxfId="72" priority="193">
      <formula>$A387="COTAÇÃO"</formula>
    </cfRule>
  </conditionalFormatting>
  <conditionalFormatting sqref="A393:G393">
    <cfRule type="expression" dxfId="71" priority="172">
      <formula>$A393="INSUMO"</formula>
    </cfRule>
    <cfRule type="expression" dxfId="70" priority="171">
      <formula>$A393="COMPOSIÇÃO"</formula>
    </cfRule>
    <cfRule type="expression" dxfId="69" priority="170">
      <formula>$A393="SEDUC"</formula>
    </cfRule>
    <cfRule type="expression" dxfId="68" priority="169">
      <formula>$A393="COTAÇÃO"</formula>
    </cfRule>
  </conditionalFormatting>
  <conditionalFormatting sqref="A402:G402">
    <cfRule type="expression" dxfId="67" priority="144">
      <formula>$A402="INSUMO"</formula>
    </cfRule>
    <cfRule type="expression" dxfId="66" priority="143">
      <formula>$A402="COMPOSIÇÃO"</formula>
    </cfRule>
    <cfRule type="expression" dxfId="65" priority="142">
      <formula>$A402="SEDUC"</formula>
    </cfRule>
    <cfRule type="expression" dxfId="64" priority="141">
      <formula>$A402="COTAÇÃO"</formula>
    </cfRule>
  </conditionalFormatting>
  <conditionalFormatting sqref="A407:G407">
    <cfRule type="expression" dxfId="63" priority="124">
      <formula>$A407="INSUMO"</formula>
    </cfRule>
    <cfRule type="expression" dxfId="62" priority="123">
      <formula>$A407="COMPOSIÇÃO"</formula>
    </cfRule>
    <cfRule type="expression" dxfId="61" priority="122">
      <formula>$A407="SEDUC"</formula>
    </cfRule>
    <cfRule type="expression" dxfId="60" priority="121">
      <formula>$A407="COTAÇÃO"</formula>
    </cfRule>
  </conditionalFormatting>
  <conditionalFormatting sqref="A414:G414">
    <cfRule type="expression" dxfId="59" priority="112">
      <formula>$A414="INSUMO"</formula>
    </cfRule>
    <cfRule type="expression" dxfId="58" priority="111">
      <formula>$A414="COMPOSIÇÃO"</formula>
    </cfRule>
    <cfRule type="expression" dxfId="57" priority="110">
      <formula>$A414="SEDUC"</formula>
    </cfRule>
    <cfRule type="expression" dxfId="56" priority="109">
      <formula>$A414="COTAÇÃO"</formula>
    </cfRule>
  </conditionalFormatting>
  <conditionalFormatting sqref="A418:G418">
    <cfRule type="expression" dxfId="55" priority="105">
      <formula>$A418="COTAÇÃO"</formula>
    </cfRule>
    <cfRule type="expression" dxfId="54" priority="106">
      <formula>$A418="SEDUC"</formula>
    </cfRule>
    <cfRule type="expression" dxfId="53" priority="107">
      <formula>$A418="COMPOSIÇÃO"</formula>
    </cfRule>
    <cfRule type="expression" dxfId="52" priority="108">
      <formula>$A418="INSUMO"</formula>
    </cfRule>
  </conditionalFormatting>
  <conditionalFormatting sqref="A429:G429">
    <cfRule type="expression" dxfId="51" priority="101">
      <formula>$A429="COTAÇÃO"</formula>
    </cfRule>
    <cfRule type="expression" dxfId="50" priority="103">
      <formula>$A429="COMPOSIÇÃO"</formula>
    </cfRule>
    <cfRule type="expression" dxfId="49" priority="104">
      <formula>$A429="INSUMO"</formula>
    </cfRule>
    <cfRule type="expression" dxfId="48" priority="102">
      <formula>$A429="SEDUC"</formula>
    </cfRule>
  </conditionalFormatting>
  <conditionalFormatting sqref="A442:G442">
    <cfRule type="expression" dxfId="47" priority="95">
      <formula>$A442="COMPOSIÇÃO"</formula>
    </cfRule>
    <cfRule type="expression" dxfId="46" priority="93">
      <formula>$A442="COTAÇÃO"</formula>
    </cfRule>
    <cfRule type="expression" dxfId="45" priority="94">
      <formula>$A442="SEDUC"</formula>
    </cfRule>
    <cfRule type="expression" dxfId="44" priority="96">
      <formula>$A442="INSUMO"</formula>
    </cfRule>
  </conditionalFormatting>
  <conditionalFormatting sqref="A444:G444">
    <cfRule type="expression" dxfId="43" priority="87">
      <formula>$A444="COMPOSIÇÃO"</formula>
    </cfRule>
    <cfRule type="expression" dxfId="42" priority="88">
      <formula>$A444="INSUMO"</formula>
    </cfRule>
    <cfRule type="expression" dxfId="41" priority="86">
      <formula>$A444="SEDUC"</formula>
    </cfRule>
    <cfRule type="expression" dxfId="40" priority="85">
      <formula>$A444="COTAÇÃO"</formula>
    </cfRule>
  </conditionalFormatting>
  <conditionalFormatting sqref="A449:G449">
    <cfRule type="expression" dxfId="39" priority="80">
      <formula>$A449="INSUMO"</formula>
    </cfRule>
    <cfRule type="expression" dxfId="38" priority="79">
      <formula>$A449="COMPOSIÇÃO"</formula>
    </cfRule>
    <cfRule type="expression" dxfId="37" priority="78">
      <formula>$A449="SEDUC"</formula>
    </cfRule>
    <cfRule type="expression" dxfId="36" priority="77">
      <formula>$A449="COTAÇÃO"</formula>
    </cfRule>
  </conditionalFormatting>
  <conditionalFormatting sqref="A453:G453">
    <cfRule type="expression" dxfId="35" priority="72">
      <formula>$A453="INSUMO"</formula>
    </cfRule>
    <cfRule type="expression" dxfId="34" priority="70">
      <formula>$A453="SEDUC"</formula>
    </cfRule>
    <cfRule type="expression" dxfId="33" priority="69">
      <formula>$A453="COTAÇÃO"</formula>
    </cfRule>
    <cfRule type="expression" dxfId="32" priority="71">
      <formula>$A453="COMPOSIÇÃO"</formula>
    </cfRule>
  </conditionalFormatting>
  <conditionalFormatting sqref="A458:G458">
    <cfRule type="expression" dxfId="31" priority="64">
      <formula>$A458="INSUMO"</formula>
    </cfRule>
    <cfRule type="expression" dxfId="30" priority="63">
      <formula>$A458="COMPOSIÇÃO"</formula>
    </cfRule>
    <cfRule type="expression" dxfId="29" priority="62">
      <formula>$A458="SEDUC"</formula>
    </cfRule>
    <cfRule type="expression" dxfId="28" priority="61">
      <formula>$A458="COTAÇÃO"</formula>
    </cfRule>
  </conditionalFormatting>
  <conditionalFormatting sqref="A463:G463">
    <cfRule type="expression" dxfId="27" priority="55">
      <formula>$A463="COMPOSIÇÃO"</formula>
    </cfRule>
    <cfRule type="expression" dxfId="26" priority="54">
      <formula>$A463="SEDUC"</formula>
    </cfRule>
    <cfRule type="expression" dxfId="25" priority="53">
      <formula>$A463="COTAÇÃO"</formula>
    </cfRule>
    <cfRule type="expression" dxfId="24" priority="56">
      <formula>$A463="INSUMO"</formula>
    </cfRule>
  </conditionalFormatting>
  <conditionalFormatting sqref="A469:G469">
    <cfRule type="expression" dxfId="23" priority="47">
      <formula>$A469="COMPOSIÇÃO"</formula>
    </cfRule>
    <cfRule type="expression" dxfId="22" priority="46">
      <formula>$A469="SEDUC"</formula>
    </cfRule>
    <cfRule type="expression" dxfId="21" priority="45">
      <formula>$A469="COTAÇÃO"</formula>
    </cfRule>
    <cfRule type="expression" dxfId="20" priority="48">
      <formula>$A469="INSUMO"</formula>
    </cfRule>
  </conditionalFormatting>
  <conditionalFormatting sqref="A473:G473">
    <cfRule type="expression" dxfId="19" priority="32">
      <formula>$A473="INSUMO"</formula>
    </cfRule>
    <cfRule type="expression" dxfId="18" priority="31">
      <formula>$A473="COMPOSIÇÃO"</formula>
    </cfRule>
    <cfRule type="expression" dxfId="17" priority="30">
      <formula>$A473="SEDUC"</formula>
    </cfRule>
    <cfRule type="expression" dxfId="16" priority="29">
      <formula>$A473="COTAÇÃO"</formula>
    </cfRule>
  </conditionalFormatting>
  <conditionalFormatting sqref="A482:G482">
    <cfRule type="expression" dxfId="15" priority="21">
      <formula>$A482="COTAÇÃO"</formula>
    </cfRule>
    <cfRule type="expression" dxfId="14" priority="24">
      <formula>$A482="INSUMO"</formula>
    </cfRule>
    <cfRule type="expression" dxfId="13" priority="23">
      <formula>$A482="COMPOSIÇÃO"</formula>
    </cfRule>
    <cfRule type="expression" dxfId="12" priority="22">
      <formula>$A482="SEDUC"</formula>
    </cfRule>
  </conditionalFormatting>
  <conditionalFormatting sqref="A486:G486">
    <cfRule type="expression" dxfId="11" priority="4">
      <formula>$A486="INSUMO"</formula>
    </cfRule>
    <cfRule type="expression" dxfId="10" priority="3">
      <formula>$A486="COMPOSIÇÃO"</formula>
    </cfRule>
    <cfRule type="expression" dxfId="9" priority="2">
      <formula>$A486="SEDUC"</formula>
    </cfRule>
    <cfRule type="expression" dxfId="8" priority="1">
      <formula>$A486="COTAÇÃO"</formula>
    </cfRule>
  </conditionalFormatting>
  <conditionalFormatting sqref="C294">
    <cfRule type="expression" dxfId="7" priority="8">
      <formula>$A294="INSUMO"</formula>
    </cfRule>
    <cfRule type="expression" dxfId="6" priority="6">
      <formula>$A294="SEDUC"</formula>
    </cfRule>
    <cfRule type="expression" dxfId="5" priority="5">
      <formula>$A294="COTAÇÃO"</formula>
    </cfRule>
    <cfRule type="expression" dxfId="4" priority="7">
      <formula>$A294="COMPOSIÇÃO"</formula>
    </cfRule>
  </conditionalFormatting>
  <conditionalFormatting sqref="C300:C301">
    <cfRule type="expression" dxfId="3" priority="12">
      <formula>$A300="INSUMO"</formula>
    </cfRule>
    <cfRule type="expression" dxfId="2" priority="11">
      <formula>$A300="COMPOSIÇÃO"</formula>
    </cfRule>
    <cfRule type="expression" dxfId="1" priority="10">
      <formula>$A300="SEDUC"</formula>
    </cfRule>
    <cfRule type="expression" dxfId="0" priority="9">
      <formula>$A300="COTAÇÃO"</formula>
    </cfRule>
  </conditionalFormatting>
  <pageMargins left="0.78740157480314965" right="0.59055118110236227" top="0.39370078740157483" bottom="0.78740157480314965" header="0.31496062992125984" footer="0.31496062992125984"/>
  <pageSetup paperSize="9" scale="53" fitToHeight="0" orientation="portrait" r:id="rId1"/>
  <rowBreaks count="2" manualBreakCount="2">
    <brk id="91" max="7" man="1"/>
    <brk id="260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showGridLines="0" zoomScaleNormal="100" workbookViewId="0">
      <selection activeCell="N171" sqref="N171"/>
    </sheetView>
  </sheetViews>
  <sheetFormatPr defaultColWidth="9.140625" defaultRowHeight="11.25"/>
  <cols>
    <col min="1" max="1" width="6.140625" style="209" customWidth="1"/>
    <col min="2" max="2" width="30.85546875" style="209" customWidth="1"/>
    <col min="3" max="3" width="12.7109375" style="209" customWidth="1"/>
    <col min="4" max="4" width="7.7109375" style="209" customWidth="1"/>
    <col min="5" max="5" width="11.7109375" style="209" customWidth="1"/>
    <col min="6" max="6" width="7.7109375" style="238" customWidth="1"/>
    <col min="7" max="7" width="11.7109375" style="209" customWidth="1"/>
    <col min="8" max="8" width="7.7109375" style="238" customWidth="1"/>
    <col min="9" max="9" width="11.7109375" style="209" customWidth="1"/>
    <col min="10" max="10" width="7.7109375" style="238" customWidth="1"/>
    <col min="11" max="11" width="11.7109375" style="209" customWidth="1"/>
    <col min="12" max="12" width="7.7109375" style="238" customWidth="1"/>
    <col min="13" max="13" width="11.7109375" style="209" customWidth="1"/>
    <col min="14" max="14" width="7.7109375" style="238" customWidth="1"/>
    <col min="15" max="15" width="11.7109375" style="209" customWidth="1"/>
    <col min="16" max="16" width="7.7109375" style="238" customWidth="1"/>
    <col min="17" max="16384" width="9.140625" style="209"/>
  </cols>
  <sheetData>
    <row r="1" spans="1:28" s="202" customFormat="1" ht="12.75">
      <c r="A1" s="319"/>
      <c r="B1" s="319"/>
      <c r="C1" s="319"/>
      <c r="D1" s="319"/>
      <c r="E1" s="319"/>
      <c r="F1" s="319"/>
      <c r="G1" s="319"/>
      <c r="H1" s="201"/>
      <c r="I1" s="200"/>
      <c r="J1" s="201"/>
      <c r="K1" s="200"/>
      <c r="L1" s="201"/>
      <c r="M1" s="200"/>
      <c r="N1" s="201"/>
      <c r="O1" s="200"/>
      <c r="P1" s="201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</row>
    <row r="2" spans="1:28" s="202" customFormat="1" ht="12.75">
      <c r="A2" s="319"/>
      <c r="B2" s="319"/>
      <c r="C2" s="319"/>
      <c r="D2" s="319"/>
      <c r="E2" s="319"/>
      <c r="F2" s="319"/>
      <c r="G2" s="319"/>
      <c r="H2" s="201"/>
      <c r="I2" s="200"/>
      <c r="J2" s="201"/>
      <c r="K2" s="200"/>
      <c r="L2" s="201"/>
      <c r="M2" s="200"/>
      <c r="N2" s="201"/>
      <c r="O2" s="200"/>
      <c r="P2" s="201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</row>
    <row r="3" spans="1:28" s="202" customFormat="1" ht="12.75">
      <c r="A3" s="319"/>
      <c r="B3" s="319"/>
      <c r="C3" s="319"/>
      <c r="D3" s="319"/>
      <c r="E3" s="319"/>
      <c r="F3" s="319"/>
      <c r="G3" s="319"/>
      <c r="H3" s="201"/>
      <c r="I3" s="200"/>
      <c r="J3" s="201"/>
      <c r="K3" s="200"/>
      <c r="L3" s="201"/>
      <c r="M3" s="200"/>
      <c r="N3" s="201"/>
      <c r="O3" s="200"/>
      <c r="P3" s="201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</row>
    <row r="4" spans="1:28" s="202" customFormat="1" ht="6" customHeight="1">
      <c r="A4" s="319"/>
      <c r="B4" s="319"/>
      <c r="C4" s="319"/>
      <c r="D4" s="319"/>
      <c r="E4" s="319"/>
      <c r="F4" s="319"/>
      <c r="G4" s="319"/>
      <c r="H4" s="201"/>
      <c r="I4" s="200"/>
      <c r="J4" s="201"/>
      <c r="K4" s="200"/>
      <c r="L4" s="201"/>
      <c r="M4" s="200"/>
      <c r="N4" s="201"/>
      <c r="O4" s="200"/>
      <c r="P4" s="201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</row>
    <row r="5" spans="1:28" s="202" customFormat="1" ht="12.75" hidden="1">
      <c r="A5" s="319"/>
      <c r="B5" s="319"/>
      <c r="C5" s="319"/>
      <c r="D5" s="319"/>
      <c r="E5" s="319"/>
      <c r="F5" s="319"/>
      <c r="G5" s="319"/>
      <c r="H5" s="201"/>
      <c r="I5" s="200"/>
      <c r="J5" s="201"/>
      <c r="K5" s="200"/>
      <c r="L5" s="201"/>
      <c r="M5" s="200"/>
      <c r="N5" s="201"/>
      <c r="O5" s="200"/>
      <c r="P5" s="201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</row>
    <row r="6" spans="1:28" s="202" customFormat="1" ht="39" customHeight="1">
      <c r="A6" s="320" t="str">
        <f>ORÇAMENTO!$A$5</f>
        <v>OBRA: REFORMA E CONSTRUÇÃO DA SALA MULTIUSO E PISCINA - SESC LER DE PARAÍSO</v>
      </c>
      <c r="B6" s="320"/>
      <c r="C6" s="320"/>
      <c r="D6" s="320"/>
      <c r="E6" s="320"/>
      <c r="F6" s="201"/>
      <c r="G6" s="200"/>
      <c r="H6" s="201"/>
      <c r="I6" s="200"/>
      <c r="J6" s="201"/>
      <c r="K6" s="200"/>
      <c r="L6" s="201"/>
      <c r="M6" s="200"/>
      <c r="N6" s="201"/>
      <c r="O6" s="200"/>
      <c r="P6" s="201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</row>
    <row r="7" spans="1:28" s="202" customFormat="1" ht="22.15" customHeight="1">
      <c r="A7" s="203" t="str">
        <f>ORÇAMENTO!$A$6</f>
        <v>LOCAL: SESC PARAÍSO</v>
      </c>
      <c r="B7" s="204"/>
      <c r="C7" s="204"/>
      <c r="D7" s="204"/>
      <c r="E7" s="204"/>
      <c r="F7" s="205"/>
      <c r="G7" s="204"/>
      <c r="H7" s="205"/>
      <c r="I7" s="204"/>
      <c r="J7" s="205"/>
      <c r="K7" s="204"/>
      <c r="L7" s="205"/>
      <c r="M7" s="204"/>
      <c r="N7" s="205"/>
      <c r="O7" s="204"/>
      <c r="P7" s="205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</row>
    <row r="8" spans="1:28" s="202" customFormat="1" ht="15" customHeight="1">
      <c r="A8" s="203" t="str">
        <f>ORÇAMENTO!$A$7</f>
        <v>ENDEREÇO: AVENIDA PRESIDENTE MEDICI, QUADRA 01, LOTES DE 01 A 10, 23 A 32; SETOR JARDIM PAULISTA</v>
      </c>
      <c r="B8" s="204"/>
      <c r="C8" s="204"/>
      <c r="D8" s="204"/>
      <c r="E8" s="204"/>
      <c r="F8" s="205"/>
      <c r="G8" s="204"/>
      <c r="H8" s="205"/>
      <c r="I8" s="204"/>
      <c r="J8" s="205"/>
      <c r="K8" s="204"/>
      <c r="L8" s="205"/>
      <c r="M8" s="204"/>
      <c r="N8" s="205"/>
      <c r="O8" s="204"/>
      <c r="P8" s="205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</row>
    <row r="9" spans="1:28" s="202" customFormat="1" ht="15" customHeight="1">
      <c r="A9" s="203" t="str">
        <f>ORÇAMENTO!$A$8</f>
        <v>MUNICÍPIO: PARAÍSO - TO</v>
      </c>
      <c r="B9" s="204"/>
      <c r="C9" s="204"/>
      <c r="D9" s="204"/>
      <c r="E9" s="206" t="str">
        <f>ORÇAMENTO!$G$5</f>
        <v>DATA: 30/05/2023</v>
      </c>
      <c r="F9" s="205"/>
      <c r="G9" s="204"/>
      <c r="H9" s="205"/>
      <c r="I9" s="204"/>
      <c r="J9" s="205"/>
      <c r="K9" s="204"/>
      <c r="L9" s="205"/>
      <c r="M9" s="204"/>
      <c r="N9" s="205"/>
      <c r="O9" s="204"/>
      <c r="P9" s="205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</row>
    <row r="10" spans="1:28" s="202" customFormat="1" ht="15" customHeight="1">
      <c r="A10" s="203"/>
      <c r="B10" s="204"/>
      <c r="C10" s="204"/>
      <c r="D10" s="204"/>
      <c r="E10" s="204"/>
      <c r="F10" s="205"/>
      <c r="G10" s="204"/>
      <c r="H10" s="205"/>
      <c r="I10" s="204"/>
      <c r="J10" s="205"/>
      <c r="K10" s="204"/>
      <c r="L10" s="205"/>
      <c r="M10" s="204"/>
      <c r="N10" s="205"/>
      <c r="O10" s="204"/>
      <c r="P10" s="205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</row>
    <row r="11" spans="1:28" s="202" customFormat="1" ht="24" customHeight="1" thickBot="1">
      <c r="A11" s="321" t="s">
        <v>161</v>
      </c>
      <c r="B11" s="321"/>
      <c r="C11" s="321"/>
      <c r="D11" s="321"/>
      <c r="E11" s="321"/>
      <c r="F11" s="321"/>
      <c r="G11" s="321"/>
      <c r="H11" s="207"/>
      <c r="I11" s="208"/>
      <c r="J11" s="207"/>
      <c r="K11" s="208"/>
      <c r="L11" s="207"/>
      <c r="M11" s="208"/>
      <c r="N11" s="207"/>
      <c r="O11" s="208"/>
      <c r="P11" s="207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</row>
    <row r="12" spans="1:28" ht="13.5" customHeight="1" thickBot="1">
      <c r="A12" s="322" t="s">
        <v>0</v>
      </c>
      <c r="B12" s="324" t="s">
        <v>864</v>
      </c>
      <c r="C12" s="324" t="s">
        <v>865</v>
      </c>
      <c r="D12" s="325" t="s">
        <v>74</v>
      </c>
      <c r="E12" s="317" t="s">
        <v>866</v>
      </c>
      <c r="F12" s="318"/>
      <c r="G12" s="317" t="s">
        <v>867</v>
      </c>
      <c r="H12" s="318"/>
      <c r="I12" s="317" t="s">
        <v>868</v>
      </c>
      <c r="J12" s="318"/>
      <c r="K12" s="317" t="s">
        <v>869</v>
      </c>
      <c r="L12" s="318"/>
      <c r="M12" s="317" t="s">
        <v>870</v>
      </c>
      <c r="N12" s="318"/>
      <c r="O12" s="317" t="s">
        <v>871</v>
      </c>
      <c r="P12" s="318"/>
    </row>
    <row r="13" spans="1:28" ht="12" thickBot="1">
      <c r="A13" s="323"/>
      <c r="B13" s="323"/>
      <c r="C13" s="322"/>
      <c r="D13" s="326"/>
      <c r="E13" s="210" t="s">
        <v>872</v>
      </c>
      <c r="F13" s="211" t="s">
        <v>74</v>
      </c>
      <c r="G13" s="210" t="s">
        <v>872</v>
      </c>
      <c r="H13" s="211" t="s">
        <v>74</v>
      </c>
      <c r="I13" s="210" t="s">
        <v>872</v>
      </c>
      <c r="J13" s="211" t="s">
        <v>74</v>
      </c>
      <c r="K13" s="210" t="s">
        <v>872</v>
      </c>
      <c r="L13" s="211" t="s">
        <v>74</v>
      </c>
      <c r="M13" s="210" t="s">
        <v>872</v>
      </c>
      <c r="N13" s="211" t="s">
        <v>74</v>
      </c>
      <c r="O13" s="210" t="s">
        <v>872</v>
      </c>
      <c r="P13" s="211" t="s">
        <v>74</v>
      </c>
    </row>
    <row r="14" spans="1:28">
      <c r="A14" s="212">
        <v>1</v>
      </c>
      <c r="B14" s="213" t="s">
        <v>873</v>
      </c>
      <c r="C14" s="214">
        <v>38473.07</v>
      </c>
      <c r="D14" s="215">
        <f>C14/$C$33</f>
        <v>2.5121349714977054E-2</v>
      </c>
      <c r="E14" s="216">
        <f>F14*C14</f>
        <v>38473.07</v>
      </c>
      <c r="F14" s="217">
        <v>1</v>
      </c>
      <c r="G14" s="216"/>
      <c r="H14" s="217"/>
      <c r="I14" s="216"/>
      <c r="J14" s="217"/>
      <c r="K14" s="216"/>
      <c r="L14" s="217"/>
      <c r="M14" s="216"/>
      <c r="N14" s="217"/>
      <c r="O14" s="216"/>
      <c r="P14" s="217"/>
      <c r="Q14" s="218"/>
      <c r="R14" s="218"/>
    </row>
    <row r="15" spans="1:28">
      <c r="A15" s="212">
        <v>2</v>
      </c>
      <c r="B15" s="219" t="s">
        <v>77</v>
      </c>
      <c r="C15" s="214">
        <v>11855.43</v>
      </c>
      <c r="D15" s="215">
        <f t="shared" ref="D15:D32" si="0">C15/$C$33</f>
        <v>7.7411135386760248E-3</v>
      </c>
      <c r="E15" s="216">
        <f>F15*C15</f>
        <v>11855.43</v>
      </c>
      <c r="F15" s="217">
        <v>1</v>
      </c>
      <c r="G15" s="216"/>
      <c r="H15" s="217"/>
      <c r="I15" s="216"/>
      <c r="J15" s="217"/>
      <c r="K15" s="216"/>
      <c r="L15" s="217"/>
      <c r="M15" s="216"/>
      <c r="N15" s="217"/>
      <c r="O15" s="216"/>
      <c r="P15" s="217"/>
      <c r="Q15" s="218"/>
      <c r="R15" s="218"/>
    </row>
    <row r="16" spans="1:28">
      <c r="A16" s="212">
        <v>3</v>
      </c>
      <c r="B16" s="219" t="s">
        <v>100</v>
      </c>
      <c r="C16" s="214">
        <v>29456.589999999997</v>
      </c>
      <c r="D16" s="215">
        <f t="shared" si="0"/>
        <v>1.9233955044416676E-2</v>
      </c>
      <c r="E16" s="216">
        <f>F16*C16</f>
        <v>4907.4678939999994</v>
      </c>
      <c r="F16" s="220">
        <v>0.1666</v>
      </c>
      <c r="G16" s="216">
        <f>H16*$C$16</f>
        <v>4907.4678939999994</v>
      </c>
      <c r="H16" s="220">
        <v>0.1666</v>
      </c>
      <c r="I16" s="216">
        <f>J16*$C$16</f>
        <v>4910.4135529999994</v>
      </c>
      <c r="J16" s="220">
        <v>0.16669999999999999</v>
      </c>
      <c r="K16" s="216">
        <f>L16*$C$16</f>
        <v>4910.4135529999994</v>
      </c>
      <c r="L16" s="220">
        <v>0.16669999999999999</v>
      </c>
      <c r="M16" s="216">
        <f>N16*$C$16</f>
        <v>4910.4135529999994</v>
      </c>
      <c r="N16" s="220">
        <v>0.16669999999999999</v>
      </c>
      <c r="O16" s="216">
        <f>P16*$C$16</f>
        <v>4910.4135529999994</v>
      </c>
      <c r="P16" s="220">
        <v>0.16669999999999999</v>
      </c>
      <c r="Q16" s="218"/>
      <c r="R16" s="218"/>
    </row>
    <row r="17" spans="1:18">
      <c r="A17" s="212">
        <v>4</v>
      </c>
      <c r="B17" s="219" t="s">
        <v>264</v>
      </c>
      <c r="C17" s="214">
        <v>29984.800000000007</v>
      </c>
      <c r="D17" s="215">
        <f t="shared" si="0"/>
        <v>1.9578854688062173E-2</v>
      </c>
      <c r="E17" s="216">
        <f>F17*$C$17</f>
        <v>14992.400000000003</v>
      </c>
      <c r="F17" s="217">
        <v>0.5</v>
      </c>
      <c r="G17" s="216">
        <f>H17*$C$17</f>
        <v>14992.400000000003</v>
      </c>
      <c r="H17" s="217">
        <v>0.5</v>
      </c>
      <c r="I17" s="216"/>
      <c r="J17" s="217"/>
      <c r="K17" s="216"/>
      <c r="L17" s="217"/>
      <c r="M17" s="221"/>
      <c r="N17" s="222"/>
      <c r="O17" s="216"/>
      <c r="P17" s="217"/>
      <c r="Q17" s="218"/>
      <c r="R17" s="218"/>
    </row>
    <row r="18" spans="1:18">
      <c r="A18" s="212">
        <v>5</v>
      </c>
      <c r="B18" s="219" t="s">
        <v>456</v>
      </c>
      <c r="C18" s="214">
        <v>35404.520000000004</v>
      </c>
      <c r="D18" s="215">
        <f t="shared" si="0"/>
        <v>2.3117711386455499E-2</v>
      </c>
      <c r="E18" s="216"/>
      <c r="F18" s="217"/>
      <c r="G18" s="216">
        <f>H18*$C$18</f>
        <v>35404.520000000004</v>
      </c>
      <c r="H18" s="217">
        <v>1</v>
      </c>
      <c r="I18" s="216"/>
      <c r="J18" s="217"/>
      <c r="K18" s="216"/>
      <c r="L18" s="217"/>
      <c r="M18" s="221"/>
      <c r="N18" s="222"/>
      <c r="O18" s="216"/>
      <c r="P18" s="217"/>
      <c r="Q18" s="218"/>
      <c r="R18" s="218"/>
    </row>
    <row r="19" spans="1:18">
      <c r="A19" s="212">
        <v>6</v>
      </c>
      <c r="B19" s="219" t="s">
        <v>273</v>
      </c>
      <c r="C19" s="214">
        <v>323528.18999999994</v>
      </c>
      <c r="D19" s="215">
        <f t="shared" si="0"/>
        <v>0.21125074769555796</v>
      </c>
      <c r="E19" s="216"/>
      <c r="F19" s="217"/>
      <c r="G19" s="216">
        <f>H19*$C$19</f>
        <v>161764.09499999997</v>
      </c>
      <c r="H19" s="217">
        <v>0.5</v>
      </c>
      <c r="I19" s="216">
        <f>J19*$C$19</f>
        <v>161764.09499999997</v>
      </c>
      <c r="J19" s="217">
        <v>0.5</v>
      </c>
      <c r="K19" s="216"/>
      <c r="L19" s="217"/>
      <c r="M19" s="216"/>
      <c r="N19" s="217"/>
      <c r="O19" s="216"/>
      <c r="P19" s="217"/>
      <c r="Q19" s="218"/>
      <c r="R19" s="218"/>
    </row>
    <row r="20" spans="1:18">
      <c r="A20" s="212">
        <v>7</v>
      </c>
      <c r="B20" s="219" t="s">
        <v>423</v>
      </c>
      <c r="C20" s="214">
        <v>67803.62</v>
      </c>
      <c r="D20" s="215">
        <f t="shared" si="0"/>
        <v>4.4273005766407837E-2</v>
      </c>
      <c r="E20" s="216">
        <f>F20*$C$20</f>
        <v>33901.81</v>
      </c>
      <c r="F20" s="217">
        <v>0.5</v>
      </c>
      <c r="G20" s="216">
        <f>H20*$C$20</f>
        <v>33901.81</v>
      </c>
      <c r="H20" s="217">
        <v>0.5</v>
      </c>
      <c r="I20" s="216"/>
      <c r="J20" s="217"/>
      <c r="K20" s="216"/>
      <c r="L20" s="217"/>
      <c r="M20" s="216"/>
      <c r="N20" s="217"/>
      <c r="O20" s="216"/>
      <c r="P20" s="217"/>
      <c r="Q20" s="218"/>
      <c r="R20" s="218"/>
    </row>
    <row r="21" spans="1:18">
      <c r="A21" s="212">
        <v>8</v>
      </c>
      <c r="B21" s="219" t="s">
        <v>448</v>
      </c>
      <c r="C21" s="214">
        <v>327056.31</v>
      </c>
      <c r="D21" s="215">
        <f t="shared" si="0"/>
        <v>0.21355446653984064</v>
      </c>
      <c r="E21" s="216"/>
      <c r="F21" s="217"/>
      <c r="G21" s="216"/>
      <c r="H21" s="217"/>
      <c r="I21" s="216"/>
      <c r="J21" s="217"/>
      <c r="K21" s="216">
        <f>L21*$C$21</f>
        <v>163528.155</v>
      </c>
      <c r="L21" s="217">
        <v>0.5</v>
      </c>
      <c r="M21" s="216">
        <f>N21*$C$21</f>
        <v>130822.524</v>
      </c>
      <c r="N21" s="217">
        <v>0.4</v>
      </c>
      <c r="O21" s="216">
        <f>P21*$C$21</f>
        <v>32705.631000000001</v>
      </c>
      <c r="P21" s="217">
        <v>0.1</v>
      </c>
      <c r="Q21" s="218"/>
      <c r="R21" s="218"/>
    </row>
    <row r="22" spans="1:18">
      <c r="A22" s="212">
        <v>9</v>
      </c>
      <c r="B22" s="219" t="s">
        <v>874</v>
      </c>
      <c r="C22" s="214">
        <v>83953.77</v>
      </c>
      <c r="D22" s="215">
        <f t="shared" si="0"/>
        <v>5.4818396765861137E-2</v>
      </c>
      <c r="E22" s="216"/>
      <c r="F22" s="217"/>
      <c r="G22" s="216"/>
      <c r="H22" s="217"/>
      <c r="I22" s="216"/>
      <c r="J22" s="217"/>
      <c r="K22" s="216">
        <f>L22*$C$22</f>
        <v>41976.885000000002</v>
      </c>
      <c r="L22" s="217">
        <v>0.5</v>
      </c>
      <c r="M22" s="216">
        <f>N22*$C$22</f>
        <v>41976.885000000002</v>
      </c>
      <c r="N22" s="217">
        <v>0.5</v>
      </c>
      <c r="O22" s="216"/>
      <c r="P22" s="217"/>
      <c r="Q22" s="218"/>
      <c r="R22" s="218"/>
    </row>
    <row r="23" spans="1:18">
      <c r="A23" s="212">
        <v>10</v>
      </c>
      <c r="B23" s="219" t="s">
        <v>584</v>
      </c>
      <c r="C23" s="214">
        <v>64772.72</v>
      </c>
      <c r="D23" s="215">
        <f t="shared" si="0"/>
        <v>4.2293951356371831E-2</v>
      </c>
      <c r="E23" s="216"/>
      <c r="F23" s="217"/>
      <c r="G23" s="216"/>
      <c r="H23" s="217"/>
      <c r="I23" s="216"/>
      <c r="J23" s="217"/>
      <c r="K23" s="216"/>
      <c r="L23" s="217"/>
      <c r="M23" s="216">
        <f>N23*$C$23</f>
        <v>32386.36</v>
      </c>
      <c r="N23" s="217">
        <v>0.5</v>
      </c>
      <c r="O23" s="216">
        <f>P23*$C$23</f>
        <v>32386.36</v>
      </c>
      <c r="P23" s="217">
        <v>0.5</v>
      </c>
      <c r="Q23" s="218"/>
      <c r="R23" s="218"/>
    </row>
    <row r="24" spans="1:18">
      <c r="A24" s="212">
        <v>11</v>
      </c>
      <c r="B24" s="223" t="s">
        <v>591</v>
      </c>
      <c r="C24" s="214">
        <v>82890.500000000015</v>
      </c>
      <c r="D24" s="215">
        <f t="shared" si="0"/>
        <v>5.4124124707212236E-2</v>
      </c>
      <c r="E24" s="216"/>
      <c r="F24" s="217"/>
      <c r="G24" s="216"/>
      <c r="H24" s="217"/>
      <c r="I24" s="216"/>
      <c r="J24" s="217"/>
      <c r="K24" s="216"/>
      <c r="L24" s="217"/>
      <c r="M24" s="221"/>
      <c r="N24" s="222"/>
      <c r="O24" s="216">
        <f>P24*$C$24</f>
        <v>82890.500000000015</v>
      </c>
      <c r="P24" s="217">
        <v>1</v>
      </c>
      <c r="Q24" s="218"/>
      <c r="R24" s="218"/>
    </row>
    <row r="25" spans="1:18">
      <c r="A25" s="212">
        <v>12</v>
      </c>
      <c r="B25" s="223" t="s">
        <v>875</v>
      </c>
      <c r="C25" s="214">
        <v>94788.89</v>
      </c>
      <c r="D25" s="215">
        <f t="shared" si="0"/>
        <v>6.1893289378375349E-2</v>
      </c>
      <c r="E25" s="216"/>
      <c r="F25" s="217"/>
      <c r="G25" s="216"/>
      <c r="H25" s="217"/>
      <c r="I25" s="216"/>
      <c r="J25" s="217"/>
      <c r="K25" s="216"/>
      <c r="L25" s="217"/>
      <c r="M25" s="216"/>
      <c r="N25" s="217"/>
      <c r="O25" s="216">
        <f>P25*$C$25</f>
        <v>94788.89</v>
      </c>
      <c r="P25" s="217">
        <v>1</v>
      </c>
      <c r="Q25" s="218"/>
      <c r="R25" s="218"/>
    </row>
    <row r="26" spans="1:18">
      <c r="A26" s="212">
        <v>13</v>
      </c>
      <c r="B26" s="223" t="s">
        <v>667</v>
      </c>
      <c r="C26" s="214">
        <v>33663.75</v>
      </c>
      <c r="D26" s="215">
        <f t="shared" si="0"/>
        <v>2.1981059386931137E-2</v>
      </c>
      <c r="E26" s="216"/>
      <c r="F26" s="217"/>
      <c r="G26" s="216"/>
      <c r="H26" s="217"/>
      <c r="I26" s="216"/>
      <c r="J26" s="217"/>
      <c r="K26" s="216"/>
      <c r="L26" s="217"/>
      <c r="M26" s="216">
        <f>N26*$C$26</f>
        <v>33663.75</v>
      </c>
      <c r="N26" s="217">
        <v>1</v>
      </c>
      <c r="O26" s="216"/>
      <c r="P26" s="217"/>
      <c r="Q26" s="218"/>
      <c r="R26" s="218"/>
    </row>
    <row r="27" spans="1:18">
      <c r="A27" s="212">
        <v>14</v>
      </c>
      <c r="B27" s="223" t="s">
        <v>691</v>
      </c>
      <c r="C27" s="214">
        <v>44184.76</v>
      </c>
      <c r="D27" s="215">
        <f t="shared" si="0"/>
        <v>2.8850850946709725E-2</v>
      </c>
      <c r="E27" s="216"/>
      <c r="F27" s="217"/>
      <c r="G27" s="216"/>
      <c r="H27" s="217"/>
      <c r="I27" s="216"/>
      <c r="J27" s="217"/>
      <c r="K27" s="216"/>
      <c r="L27" s="217"/>
      <c r="M27" s="216">
        <f>N27*$C$27</f>
        <v>44184.76</v>
      </c>
      <c r="N27" s="217">
        <v>1</v>
      </c>
      <c r="O27" s="216"/>
      <c r="P27" s="217"/>
      <c r="Q27" s="218"/>
      <c r="R27" s="218"/>
    </row>
    <row r="28" spans="1:18">
      <c r="A28" s="212">
        <v>15</v>
      </c>
      <c r="B28" s="223" t="s">
        <v>876</v>
      </c>
      <c r="C28" s="214">
        <v>1860.96</v>
      </c>
      <c r="D28" s="215">
        <f t="shared" si="0"/>
        <v>1.2151311804746462E-3</v>
      </c>
      <c r="E28" s="216"/>
      <c r="F28" s="217"/>
      <c r="G28" s="216"/>
      <c r="H28" s="217"/>
      <c r="I28" s="216"/>
      <c r="J28" s="217"/>
      <c r="K28" s="216"/>
      <c r="L28" s="217"/>
      <c r="M28" s="216"/>
      <c r="N28" s="217"/>
      <c r="O28" s="216">
        <f>P28*$C$28</f>
        <v>1860.96</v>
      </c>
      <c r="P28" s="217">
        <v>1</v>
      </c>
      <c r="Q28" s="218"/>
      <c r="R28" s="218"/>
    </row>
    <row r="29" spans="1:18">
      <c r="A29" s="212">
        <v>16</v>
      </c>
      <c r="B29" s="223" t="s">
        <v>707</v>
      </c>
      <c r="C29" s="214">
        <v>35697.33</v>
      </c>
      <c r="D29" s="215">
        <f t="shared" si="0"/>
        <v>2.3308904405625594E-2</v>
      </c>
      <c r="E29" s="216"/>
      <c r="F29" s="217"/>
      <c r="G29" s="216"/>
      <c r="H29" s="217"/>
      <c r="I29" s="216"/>
      <c r="J29" s="217"/>
      <c r="K29" s="216">
        <f>L29*$C$29</f>
        <v>17848.665000000001</v>
      </c>
      <c r="L29" s="217">
        <v>0.5</v>
      </c>
      <c r="M29" s="216"/>
      <c r="N29" s="217"/>
      <c r="O29" s="216">
        <f>P29*$C$29</f>
        <v>17848.665000000001</v>
      </c>
      <c r="P29" s="217">
        <v>0.5</v>
      </c>
      <c r="Q29" s="218"/>
      <c r="R29" s="218"/>
    </row>
    <row r="30" spans="1:18">
      <c r="A30" s="212">
        <v>17</v>
      </c>
      <c r="B30" s="223" t="s">
        <v>727</v>
      </c>
      <c r="C30" s="214">
        <v>192509.24000000002</v>
      </c>
      <c r="D30" s="215">
        <f t="shared" si="0"/>
        <v>0.12570070289177468</v>
      </c>
      <c r="E30" s="216"/>
      <c r="F30" s="217"/>
      <c r="G30" s="216"/>
      <c r="H30" s="217"/>
      <c r="I30" s="216">
        <f>J30*$C$30</f>
        <v>38501.848000000005</v>
      </c>
      <c r="J30" s="217">
        <v>0.2</v>
      </c>
      <c r="K30" s="216">
        <f>L30*$C$30</f>
        <v>57752.772000000004</v>
      </c>
      <c r="L30" s="217">
        <v>0.3</v>
      </c>
      <c r="M30" s="216">
        <f>N30*$C$30</f>
        <v>96254.62000000001</v>
      </c>
      <c r="N30" s="217">
        <v>0.5</v>
      </c>
      <c r="O30" s="216"/>
      <c r="P30" s="217"/>
      <c r="Q30" s="218"/>
      <c r="R30" s="218"/>
    </row>
    <row r="31" spans="1:18">
      <c r="A31" s="212">
        <v>18</v>
      </c>
      <c r="B31" s="224" t="s">
        <v>877</v>
      </c>
      <c r="C31" s="214">
        <v>30739.160000000003</v>
      </c>
      <c r="D31" s="215">
        <f t="shared" si="0"/>
        <v>2.0071421082451548E-2</v>
      </c>
      <c r="E31" s="216"/>
      <c r="F31" s="217"/>
      <c r="G31" s="216"/>
      <c r="H31" s="217"/>
      <c r="I31" s="216"/>
      <c r="J31" s="217"/>
      <c r="K31" s="216"/>
      <c r="L31" s="217"/>
      <c r="M31" s="216">
        <f>N31*$C$31</f>
        <v>15369.580000000002</v>
      </c>
      <c r="N31" s="217">
        <v>0.5</v>
      </c>
      <c r="O31" s="216">
        <f>P31*$C$31</f>
        <v>15369.580000000002</v>
      </c>
      <c r="P31" s="217">
        <v>0.5</v>
      </c>
      <c r="Q31" s="218"/>
      <c r="R31" s="218"/>
    </row>
    <row r="32" spans="1:18">
      <c r="A32" s="212">
        <v>19</v>
      </c>
      <c r="B32" s="224" t="s">
        <v>798</v>
      </c>
      <c r="C32" s="214">
        <v>2865.36</v>
      </c>
      <c r="D32" s="215">
        <f t="shared" si="0"/>
        <v>1.8709635238182618E-3</v>
      </c>
      <c r="E32" s="216"/>
      <c r="F32" s="217"/>
      <c r="G32" s="216"/>
      <c r="H32" s="217"/>
      <c r="I32" s="216"/>
      <c r="J32" s="217"/>
      <c r="K32" s="216"/>
      <c r="L32" s="217"/>
      <c r="M32" s="216"/>
      <c r="N32" s="217"/>
      <c r="O32" s="216">
        <f>P32*$C$32</f>
        <v>2865.36</v>
      </c>
      <c r="P32" s="217">
        <v>1</v>
      </c>
      <c r="Q32" s="218"/>
      <c r="R32" s="218"/>
    </row>
    <row r="33" spans="1:16" ht="12.75" customHeight="1">
      <c r="A33" s="225"/>
      <c r="B33" s="226" t="s">
        <v>878</v>
      </c>
      <c r="C33" s="227">
        <f>SUM(C14:C32)</f>
        <v>1531488.97</v>
      </c>
      <c r="D33" s="228">
        <f>SUM(D14:D32)</f>
        <v>1</v>
      </c>
      <c r="E33" s="229">
        <f>SUM(E14:E32)</f>
        <v>104130.17789400001</v>
      </c>
      <c r="F33" s="230"/>
      <c r="G33" s="229">
        <f t="shared" ref="G33:O33" si="1">SUM(G14:G32)</f>
        <v>250970.29289399998</v>
      </c>
      <c r="H33" s="230"/>
      <c r="I33" s="229">
        <f t="shared" si="1"/>
        <v>205176.35655299996</v>
      </c>
      <c r="J33" s="230"/>
      <c r="K33" s="229">
        <f t="shared" si="1"/>
        <v>286016.89055300003</v>
      </c>
      <c r="L33" s="230"/>
      <c r="M33" s="229">
        <f t="shared" si="1"/>
        <v>399568.89255300001</v>
      </c>
      <c r="N33" s="230"/>
      <c r="O33" s="229">
        <f t="shared" si="1"/>
        <v>285626.35955300002</v>
      </c>
      <c r="P33" s="230"/>
    </row>
    <row r="34" spans="1:16" ht="12.75" customHeight="1">
      <c r="A34" s="225"/>
      <c r="B34" s="226" t="s">
        <v>879</v>
      </c>
      <c r="C34" s="227">
        <f>C33*0.29</f>
        <v>444131.80129999993</v>
      </c>
      <c r="D34" s="228"/>
      <c r="E34" s="229">
        <f>E33*0.29</f>
        <v>30197.751589259999</v>
      </c>
      <c r="F34" s="230"/>
      <c r="G34" s="229">
        <f t="shared" ref="G34:O34" si="2">G33*0.29</f>
        <v>72781.384939259995</v>
      </c>
      <c r="H34" s="230"/>
      <c r="I34" s="229">
        <f t="shared" si="2"/>
        <v>59501.143400369983</v>
      </c>
      <c r="J34" s="230"/>
      <c r="K34" s="229">
        <f t="shared" si="2"/>
        <v>82944.898260369999</v>
      </c>
      <c r="L34" s="230"/>
      <c r="M34" s="229">
        <f t="shared" si="2"/>
        <v>115874.97884036999</v>
      </c>
      <c r="N34" s="230"/>
      <c r="O34" s="229">
        <f t="shared" si="2"/>
        <v>82831.644270370001</v>
      </c>
      <c r="P34" s="230"/>
    </row>
    <row r="35" spans="1:16" ht="12.75" customHeight="1">
      <c r="A35" s="225"/>
      <c r="B35" s="226" t="s">
        <v>880</v>
      </c>
      <c r="C35" s="227">
        <f>C33+C34</f>
        <v>1975620.7712999999</v>
      </c>
      <c r="D35" s="228"/>
      <c r="E35" s="229">
        <f>E34+E33</f>
        <v>134327.92948326</v>
      </c>
      <c r="F35" s="230"/>
      <c r="G35" s="229">
        <f t="shared" ref="G35:O35" si="3">G34+G33</f>
        <v>323751.67783325998</v>
      </c>
      <c r="H35" s="230"/>
      <c r="I35" s="229">
        <f t="shared" si="3"/>
        <v>264677.49995336996</v>
      </c>
      <c r="J35" s="230"/>
      <c r="K35" s="229">
        <f t="shared" si="3"/>
        <v>368961.78881337005</v>
      </c>
      <c r="L35" s="230"/>
      <c r="M35" s="229">
        <f t="shared" si="3"/>
        <v>515443.87139336998</v>
      </c>
      <c r="N35" s="230"/>
      <c r="O35" s="229">
        <f t="shared" si="3"/>
        <v>368458.00382337003</v>
      </c>
      <c r="P35" s="230"/>
    </row>
    <row r="36" spans="1:16">
      <c r="A36" s="231"/>
      <c r="B36" s="232" t="s">
        <v>881</v>
      </c>
      <c r="C36" s="233"/>
      <c r="D36" s="234"/>
      <c r="E36" s="229">
        <f>E35</f>
        <v>134327.92948326</v>
      </c>
      <c r="F36" s="230">
        <f>E36/$C$35</f>
        <v>6.7992770391287899E-2</v>
      </c>
      <c r="G36" s="229">
        <f>E36+G35</f>
        <v>458079.60731651995</v>
      </c>
      <c r="H36" s="230">
        <f>G36/$C$35</f>
        <v>0.23186616276315719</v>
      </c>
      <c r="I36" s="229">
        <f>G36+I35</f>
        <v>722757.10726988991</v>
      </c>
      <c r="J36" s="230">
        <f>I36/$C$35</f>
        <v>0.36583797749519537</v>
      </c>
      <c r="K36" s="229">
        <f>I36+K35</f>
        <v>1091718.89608326</v>
      </c>
      <c r="L36" s="230">
        <f>K36/$C$35</f>
        <v>0.5525953725242958</v>
      </c>
      <c r="M36" s="229">
        <f>K36+M35</f>
        <v>1607162.7674766299</v>
      </c>
      <c r="N36" s="230">
        <f>M36/$C$35</f>
        <v>0.81349760582800668</v>
      </c>
      <c r="O36" s="229">
        <f>M36+O35</f>
        <v>1975620.7712999999</v>
      </c>
      <c r="P36" s="230">
        <f>O36/$C$35</f>
        <v>1</v>
      </c>
    </row>
    <row r="37" spans="1:16">
      <c r="A37" s="235"/>
      <c r="B37" s="235"/>
      <c r="C37" s="236"/>
      <c r="D37" s="236"/>
      <c r="E37" s="236"/>
      <c r="F37" s="237"/>
      <c r="G37" s="236"/>
      <c r="H37" s="237"/>
      <c r="I37" s="236"/>
      <c r="J37" s="237"/>
      <c r="K37" s="236"/>
      <c r="L37" s="237"/>
      <c r="M37" s="236"/>
      <c r="N37" s="237"/>
      <c r="O37" s="236"/>
      <c r="P37" s="237"/>
    </row>
    <row r="38" spans="1:16">
      <c r="A38" s="235"/>
      <c r="B38" s="235"/>
      <c r="C38" s="236"/>
      <c r="D38" s="236"/>
      <c r="E38" s="236"/>
      <c r="F38" s="237"/>
      <c r="G38" s="236"/>
      <c r="H38" s="237"/>
      <c r="I38" s="236"/>
      <c r="J38" s="237"/>
      <c r="K38" s="236"/>
      <c r="L38" s="237"/>
      <c r="M38" s="236"/>
      <c r="N38" s="237"/>
      <c r="O38" s="236"/>
      <c r="P38" s="237"/>
    </row>
    <row r="39" spans="1:16">
      <c r="A39" s="235"/>
      <c r="B39" s="235"/>
      <c r="C39" s="236"/>
      <c r="D39" s="236"/>
      <c r="E39" s="236"/>
      <c r="F39" s="237"/>
      <c r="G39" s="236"/>
      <c r="H39" s="237"/>
      <c r="I39" s="236"/>
      <c r="J39" s="237"/>
      <c r="K39" s="236"/>
      <c r="L39" s="237"/>
      <c r="M39" s="236"/>
      <c r="N39" s="237"/>
      <c r="O39" s="236"/>
      <c r="P39" s="237"/>
    </row>
    <row r="40" spans="1:16">
      <c r="A40" s="235"/>
      <c r="B40" s="235"/>
      <c r="C40" s="236"/>
      <c r="D40" s="236"/>
      <c r="E40" s="236"/>
      <c r="F40" s="237"/>
      <c r="G40" s="236"/>
      <c r="H40" s="237"/>
      <c r="I40" s="236"/>
      <c r="J40" s="237"/>
      <c r="K40" s="236"/>
      <c r="L40" s="237"/>
      <c r="M40" s="236"/>
      <c r="N40" s="237"/>
      <c r="O40" s="236"/>
      <c r="P40" s="237"/>
    </row>
  </sheetData>
  <sheetProtection selectLockedCells="1" selectUnlockedCells="1"/>
  <mergeCells count="13">
    <mergeCell ref="I12:J12"/>
    <mergeCell ref="K12:L12"/>
    <mergeCell ref="M12:N12"/>
    <mergeCell ref="O12:P12"/>
    <mergeCell ref="A1:G5"/>
    <mergeCell ref="A6:E6"/>
    <mergeCell ref="A11:G11"/>
    <mergeCell ref="A12:A13"/>
    <mergeCell ref="B12:B13"/>
    <mergeCell ref="C12:C13"/>
    <mergeCell ref="D12:D13"/>
    <mergeCell ref="E12:F12"/>
    <mergeCell ref="G12:H12"/>
  </mergeCells>
  <pageMargins left="0.39370078740157483" right="0.19685039370078741" top="0.98425196850393704" bottom="0.78740157480314965" header="0.51181102362204722" footer="0.31496062992125984"/>
  <pageSetup paperSize="9" scale="80" orientation="landscape" horizontalDpi="4294967295" r:id="rId1"/>
  <headerFooter alignWithMargins="0">
    <oddFooter xml:space="preserve">&amp;L&amp;8Página &amp;P&amp;C&amp;8Construção da 3ª ETAPA - CA SESC Gurupi - TO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INÍCIO</vt:lpstr>
      <vt:lpstr>ORÇAMENTO</vt:lpstr>
      <vt:lpstr>CRONOGRAMA</vt:lpstr>
      <vt:lpstr>ANEXO_MC</vt:lpstr>
      <vt:lpstr>COMPOSIÇÃO</vt:lpstr>
      <vt:lpstr>CRONOGRAMA FISICO FINANCEIRO</vt:lpstr>
      <vt:lpstr>COMPOSIÇÃO!Area_de_impressao</vt:lpstr>
      <vt:lpstr>CRONOGRAMA!Area_de_impressao</vt:lpstr>
      <vt:lpstr>ORÇAMENTO!Area_de_impressao</vt:lpstr>
      <vt:lpstr>COMPOSIÇÃO!Titulos_de_impressao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Tito Rodrigues Bandeira Junior</cp:lastModifiedBy>
  <cp:lastPrinted>2023-11-16T12:41:03Z</cp:lastPrinted>
  <dcterms:created xsi:type="dcterms:W3CDTF">2017-05-15T23:46:40Z</dcterms:created>
  <dcterms:modified xsi:type="dcterms:W3CDTF">2023-11-18T09:03:46Z</dcterms:modified>
</cp:coreProperties>
</file>